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МЖК 1" sheetId="4" r:id="rId1"/>
    <sheet name="МЖК 7" sheetId="5" r:id="rId2"/>
    <sheet name="МЖК 9" sheetId="6" r:id="rId3"/>
    <sheet name="МЖК 10" sheetId="7" r:id="rId4"/>
    <sheet name="МЖК 11" sheetId="8" r:id="rId5"/>
    <sheet name="МЖК 18" sheetId="9" r:id="rId6"/>
  </sheets>
  <calcPr calcId="125725"/>
</workbook>
</file>

<file path=xl/calcChain.xml><?xml version="1.0" encoding="utf-8"?>
<calcChain xmlns="http://schemas.openxmlformats.org/spreadsheetml/2006/main">
  <c r="F40" i="4"/>
  <c r="G29"/>
  <c r="G26"/>
  <c r="G28"/>
  <c r="G27" s="1"/>
  <c r="G25"/>
  <c r="G29" i="5"/>
  <c r="G27" s="1"/>
  <c r="G26"/>
  <c r="G34"/>
  <c r="G33"/>
  <c r="G32"/>
  <c r="G30"/>
  <c r="G19"/>
  <c r="G18"/>
  <c r="G29" i="6"/>
  <c r="G26"/>
  <c r="G28"/>
  <c r="G25"/>
  <c r="G34"/>
  <c r="G33"/>
  <c r="G32"/>
  <c r="G30"/>
  <c r="G30" i="9"/>
  <c r="G19" i="6"/>
  <c r="G18"/>
  <c r="G29" i="7"/>
  <c r="G26"/>
  <c r="G28"/>
  <c r="G27" s="1"/>
  <c r="G25"/>
  <c r="G24" s="1"/>
  <c r="G29" i="8"/>
  <c r="G26"/>
  <c r="G28"/>
  <c r="G27" s="1"/>
  <c r="G25"/>
  <c r="G24" s="1"/>
  <c r="G29" i="9"/>
  <c r="G26"/>
  <c r="G28"/>
  <c r="G25"/>
  <c r="G34" i="7"/>
  <c r="G33"/>
  <c r="G32"/>
  <c r="G30"/>
  <c r="G19"/>
  <c r="G18"/>
  <c r="G34" i="8"/>
  <c r="G33"/>
  <c r="G32"/>
  <c r="G30"/>
  <c r="G19"/>
  <c r="G18"/>
  <c r="G27" i="9"/>
  <c r="G24"/>
  <c r="G34"/>
  <c r="G33"/>
  <c r="G32"/>
  <c r="G19"/>
  <c r="G18"/>
  <c r="G34" i="4"/>
  <c r="G33"/>
  <c r="G32"/>
  <c r="G30"/>
  <c r="G19"/>
  <c r="G18"/>
  <c r="G31" i="9"/>
  <c r="C31"/>
  <c r="G31" i="8"/>
  <c r="C31"/>
  <c r="C31" i="7"/>
  <c r="C31" i="6"/>
  <c r="G24" i="5"/>
  <c r="C31"/>
  <c r="C31" i="4"/>
  <c r="C17" i="9"/>
  <c r="C24"/>
  <c r="C27"/>
  <c r="F40"/>
  <c r="C43"/>
  <c r="C44" s="1"/>
  <c r="C17" i="8"/>
  <c r="C24"/>
  <c r="C27"/>
  <c r="F40"/>
  <c r="C43"/>
  <c r="C44" s="1"/>
  <c r="C17" i="7"/>
  <c r="C24"/>
  <c r="C27"/>
  <c r="F40"/>
  <c r="C43"/>
  <c r="C44" s="1"/>
  <c r="C17" i="6"/>
  <c r="C24"/>
  <c r="C27"/>
  <c r="G27"/>
  <c r="F40"/>
  <c r="C43"/>
  <c r="C44" s="1"/>
  <c r="C17" i="5"/>
  <c r="C24"/>
  <c r="C27"/>
  <c r="F40"/>
  <c r="C43"/>
  <c r="C44" s="1"/>
  <c r="C17" i="4"/>
  <c r="C24"/>
  <c r="G24"/>
  <c r="C27"/>
  <c r="C43"/>
  <c r="C44" s="1"/>
  <c r="C35" i="5" l="1"/>
  <c r="C39" s="1"/>
  <c r="G24" i="6"/>
  <c r="G31"/>
  <c r="C35" i="8"/>
  <c r="C39" s="1"/>
  <c r="D26" s="1"/>
  <c r="G31" i="7"/>
  <c r="G31" i="5"/>
  <c r="G31" i="4"/>
  <c r="G17" i="9"/>
  <c r="C35"/>
  <c r="C39" s="1"/>
  <c r="G17" i="8"/>
  <c r="C35" i="7"/>
  <c r="C39" s="1"/>
  <c r="D18" s="1"/>
  <c r="G17"/>
  <c r="G35" s="1"/>
  <c r="G39" s="1"/>
  <c r="C35" i="6"/>
  <c r="C39" s="1"/>
  <c r="G17"/>
  <c r="G35" s="1"/>
  <c r="G39" s="1"/>
  <c r="G17" i="5"/>
  <c r="G17" i="4"/>
  <c r="C35"/>
  <c r="C39" s="1"/>
  <c r="D18" s="1"/>
  <c r="F19"/>
  <c r="F21"/>
  <c r="F29"/>
  <c r="F33"/>
  <c r="F26"/>
  <c r="F30"/>
  <c r="D26" i="5"/>
  <c r="F26"/>
  <c r="D28"/>
  <c r="F28"/>
  <c r="D30"/>
  <c r="F30"/>
  <c r="D18"/>
  <c r="F18"/>
  <c r="D19"/>
  <c r="F19"/>
  <c r="D20"/>
  <c r="F20"/>
  <c r="D21"/>
  <c r="F21"/>
  <c r="D25"/>
  <c r="F25"/>
  <c r="F24" s="1"/>
  <c r="D29"/>
  <c r="F29"/>
  <c r="D32"/>
  <c r="F32"/>
  <c r="D33"/>
  <c r="F33"/>
  <c r="D34"/>
  <c r="F34"/>
  <c r="F19" i="7"/>
  <c r="F21"/>
  <c r="F29"/>
  <c r="F33"/>
  <c r="F26"/>
  <c r="F30"/>
  <c r="D18" i="9"/>
  <c r="F18"/>
  <c r="D19"/>
  <c r="F19"/>
  <c r="D20"/>
  <c r="F20"/>
  <c r="D21"/>
  <c r="F21"/>
  <c r="D25"/>
  <c r="F25"/>
  <c r="D29"/>
  <c r="F29"/>
  <c r="D32"/>
  <c r="F32"/>
  <c r="D33"/>
  <c r="F33"/>
  <c r="D34"/>
  <c r="F34"/>
  <c r="D26"/>
  <c r="F26"/>
  <c r="D28"/>
  <c r="F28"/>
  <c r="F27" s="1"/>
  <c r="D30"/>
  <c r="F30"/>
  <c r="G35" i="5"/>
  <c r="G39" s="1"/>
  <c r="D26" i="6"/>
  <c r="F26"/>
  <c r="D28"/>
  <c r="F28"/>
  <c r="D30"/>
  <c r="F30"/>
  <c r="D18"/>
  <c r="F18"/>
  <c r="D19"/>
  <c r="F19"/>
  <c r="D20"/>
  <c r="F20"/>
  <c r="D21"/>
  <c r="F21"/>
  <c r="D25"/>
  <c r="F25"/>
  <c r="F24" s="1"/>
  <c r="D29"/>
  <c r="F29"/>
  <c r="D32"/>
  <c r="F32"/>
  <c r="D33"/>
  <c r="F33"/>
  <c r="D34"/>
  <c r="F34"/>
  <c r="F18" i="8"/>
  <c r="F25"/>
  <c r="F34"/>
  <c r="F32" l="1"/>
  <c r="F20"/>
  <c r="F28"/>
  <c r="F33"/>
  <c r="F31" s="1"/>
  <c r="F29"/>
  <c r="F21"/>
  <c r="F17" s="1"/>
  <c r="F19"/>
  <c r="F30"/>
  <c r="F26"/>
  <c r="F24" s="1"/>
  <c r="D34"/>
  <c r="D33"/>
  <c r="D32"/>
  <c r="D31" s="1"/>
  <c r="D29"/>
  <c r="D25"/>
  <c r="D24" s="1"/>
  <c r="D21"/>
  <c r="D20"/>
  <c r="D19"/>
  <c r="D18"/>
  <c r="D17" s="1"/>
  <c r="D30"/>
  <c r="D28"/>
  <c r="G35" i="4"/>
  <c r="G39" s="1"/>
  <c r="G35" i="9"/>
  <c r="G39" s="1"/>
  <c r="G35" i="8"/>
  <c r="G39" s="1"/>
  <c r="F28" i="7"/>
  <c r="F27" s="1"/>
  <c r="F34"/>
  <c r="F32"/>
  <c r="F25"/>
  <c r="F24" s="1"/>
  <c r="F20"/>
  <c r="F18"/>
  <c r="D30"/>
  <c r="D28"/>
  <c r="D26"/>
  <c r="D34"/>
  <c r="D33"/>
  <c r="D32"/>
  <c r="D29"/>
  <c r="D25"/>
  <c r="D21"/>
  <c r="D20"/>
  <c r="D19"/>
  <c r="F28" i="4"/>
  <c r="F27" s="1"/>
  <c r="F34"/>
  <c r="F32"/>
  <c r="F31" s="1"/>
  <c r="F25"/>
  <c r="F20"/>
  <c r="F18"/>
  <c r="D30"/>
  <c r="D28"/>
  <c r="D26"/>
  <c r="D34"/>
  <c r="D33"/>
  <c r="D32"/>
  <c r="D29"/>
  <c r="D27" s="1"/>
  <c r="D25"/>
  <c r="D21"/>
  <c r="D20"/>
  <c r="D19"/>
  <c r="F31" i="7"/>
  <c r="D31" i="6"/>
  <c r="D24"/>
  <c r="D17"/>
  <c r="D27"/>
  <c r="D27" i="9"/>
  <c r="D31"/>
  <c r="D24"/>
  <c r="D17"/>
  <c r="D31" i="5"/>
  <c r="D24"/>
  <c r="D17"/>
  <c r="D27"/>
  <c r="F27" i="8"/>
  <c r="F27" i="6"/>
  <c r="F31" i="9"/>
  <c r="F24"/>
  <c r="F17"/>
  <c r="F31" i="6"/>
  <c r="F17"/>
  <c r="F31" i="5"/>
  <c r="F17"/>
  <c r="F27"/>
  <c r="F24" i="4"/>
  <c r="D35" i="6" l="1"/>
  <c r="D27" i="8"/>
  <c r="D27" i="7"/>
  <c r="D17" i="4"/>
  <c r="D24"/>
  <c r="D31"/>
  <c r="F17"/>
  <c r="F35" i="9"/>
  <c r="D35" i="8"/>
  <c r="E36" s="1"/>
  <c r="D17" i="7"/>
  <c r="D24"/>
  <c r="D31"/>
  <c r="F17"/>
  <c r="F35" s="1"/>
  <c r="E30" i="6"/>
  <c r="F35"/>
  <c r="E29"/>
  <c r="D35" i="5"/>
  <c r="F35" i="8"/>
  <c r="E20" i="6"/>
  <c r="E36" i="5"/>
  <c r="E35"/>
  <c r="E36" i="6"/>
  <c r="E35"/>
  <c r="F35" i="4"/>
  <c r="F35" i="5"/>
  <c r="E26"/>
  <c r="E19"/>
  <c r="E21"/>
  <c r="E33"/>
  <c r="E26" i="6"/>
  <c r="E19"/>
  <c r="E21"/>
  <c r="E33"/>
  <c r="E21" i="8"/>
  <c r="E18" i="5"/>
  <c r="E25"/>
  <c r="E24" s="1"/>
  <c r="E32"/>
  <c r="E31" s="1"/>
  <c r="D35" i="9"/>
  <c r="E18" i="6"/>
  <c r="E25"/>
  <c r="E32"/>
  <c r="E25" i="8"/>
  <c r="E34" i="6" l="1"/>
  <c r="E28"/>
  <c r="E27" s="1"/>
  <c r="D35" i="7"/>
  <c r="E26" i="8"/>
  <c r="E24" s="1"/>
  <c r="E35"/>
  <c r="E32"/>
  <c r="E18"/>
  <c r="E33"/>
  <c r="E19"/>
  <c r="D35" i="4"/>
  <c r="E28" i="8"/>
  <c r="E29"/>
  <c r="E30"/>
  <c r="E34"/>
  <c r="E20"/>
  <c r="E17" s="1"/>
  <c r="E24" i="6"/>
  <c r="E28" i="5"/>
  <c r="E34"/>
  <c r="E20"/>
  <c r="E17" s="1"/>
  <c r="E29"/>
  <c r="E30"/>
  <c r="E35" i="9"/>
  <c r="E36"/>
  <c r="E28"/>
  <c r="E26"/>
  <c r="E33"/>
  <c r="E21"/>
  <c r="E19"/>
  <c r="E32"/>
  <c r="E25"/>
  <c r="E18"/>
  <c r="E30"/>
  <c r="E34"/>
  <c r="E29"/>
  <c r="E20"/>
  <c r="E37" i="8"/>
  <c r="E39" s="1"/>
  <c r="E37" i="6"/>
  <c r="E39"/>
  <c r="E37" i="5"/>
  <c r="E39" s="1"/>
  <c r="E35" i="7"/>
  <c r="E36"/>
  <c r="E28"/>
  <c r="E26"/>
  <c r="E33"/>
  <c r="E21"/>
  <c r="E19"/>
  <c r="E32"/>
  <c r="E25"/>
  <c r="E18"/>
  <c r="E30"/>
  <c r="E34"/>
  <c r="E29"/>
  <c r="E20"/>
  <c r="E35" i="4"/>
  <c r="E36"/>
  <c r="E30"/>
  <c r="E20"/>
  <c r="E28"/>
  <c r="E26"/>
  <c r="E33"/>
  <c r="E21"/>
  <c r="E19"/>
  <c r="E32"/>
  <c r="E25"/>
  <c r="E18"/>
  <c r="E34"/>
  <c r="E29"/>
  <c r="E31" i="6"/>
  <c r="E17"/>
  <c r="E31" i="8" l="1"/>
  <c r="E24" i="9"/>
  <c r="E17" i="4"/>
  <c r="E27" i="9"/>
  <c r="E27" i="8"/>
  <c r="E27" i="5"/>
  <c r="E37" i="4"/>
  <c r="E39"/>
  <c r="E37" i="7"/>
  <c r="E39" s="1"/>
  <c r="E37" i="9"/>
  <c r="E39" s="1"/>
  <c r="E31" i="4"/>
  <c r="E17" i="7"/>
  <c r="E31"/>
  <c r="E24" i="4"/>
  <c r="E27"/>
  <c r="E24" i="7"/>
  <c r="E27"/>
  <c r="E17" i="9"/>
  <c r="E31"/>
</calcChain>
</file>

<file path=xl/sharedStrings.xml><?xml version="1.0" encoding="utf-8"?>
<sst xmlns="http://schemas.openxmlformats.org/spreadsheetml/2006/main" count="271" uniqueCount="51">
  <si>
    <t>Управляющая компания  ООО " ЖЭК"</t>
  </si>
  <si>
    <t>ИТОГО:</t>
  </si>
  <si>
    <t>руб</t>
  </si>
  <si>
    <t>Уровень оплаты</t>
  </si>
  <si>
    <t>Всего</t>
  </si>
  <si>
    <t xml:space="preserve"> Итого прямые расходы</t>
  </si>
  <si>
    <t>Услуги РКЦ (квитанция, услуги банка)</t>
  </si>
  <si>
    <t>6.</t>
  </si>
  <si>
    <t>Общеэксплуатационные расходы, в т.ч.</t>
  </si>
  <si>
    <t>5.</t>
  </si>
  <si>
    <t>Услуги аварийно-диспетчерской службы</t>
  </si>
  <si>
    <t>4.</t>
  </si>
  <si>
    <t>конструктиные элементы здания</t>
  </si>
  <si>
    <t>внутридомовое инжинерное оборудование</t>
  </si>
  <si>
    <t>Проведение технических осмотров,ремонт</t>
  </si>
  <si>
    <t>3.</t>
  </si>
  <si>
    <t>- конструктивные элементы зданий</t>
  </si>
  <si>
    <t>- внутридомовое инженерное оборудование</t>
  </si>
  <si>
    <t>к сезонной эксплуатации, всего:</t>
  </si>
  <si>
    <t xml:space="preserve">Подготовка многоквартирного дома </t>
  </si>
  <si>
    <t>2.</t>
  </si>
  <si>
    <t>- дезинсекция</t>
  </si>
  <si>
    <t xml:space="preserve">- электроэнергия </t>
  </si>
  <si>
    <t>-уборка лестничных клеток</t>
  </si>
  <si>
    <t>- уборка территории</t>
  </si>
  <si>
    <t>общего пользования, в т.ч.</t>
  </si>
  <si>
    <t>придомовых территорий и мест</t>
  </si>
  <si>
    <t>Содержание и благоустройство</t>
  </si>
  <si>
    <t>1.</t>
  </si>
  <si>
    <t>оплачено</t>
  </si>
  <si>
    <t>начислено</t>
  </si>
  <si>
    <t>на 1 кв.м</t>
  </si>
  <si>
    <t>Сумма расходов факт всего, руб.</t>
  </si>
  <si>
    <t>Сумма доходов всего, руб.</t>
  </si>
  <si>
    <t>Наименование статьи</t>
  </si>
  <si>
    <t>№ п/п</t>
  </si>
  <si>
    <t>по многоквартирному дому :  мкр  МЖК  дом.№1</t>
  </si>
  <si>
    <t xml:space="preserve"> Учет доходов и расходов по оплате за управление, содержание и текуший ремонт </t>
  </si>
  <si>
    <t xml:space="preserve">по многоквартирному дому : мкр   МЖК   дом № 7 </t>
  </si>
  <si>
    <t>по многоквартирному дому :  мкр  МЖК    дом № 9</t>
  </si>
  <si>
    <t>по многоквартирному дому :  мкр   МЖК   дом № 10</t>
  </si>
  <si>
    <t>по многоквартирному дому :  мкр   МЖК   дом № 11</t>
  </si>
  <si>
    <t xml:space="preserve"> Учет  доходов и  расходов по оплате за управление, содержание и текуший ремонт </t>
  </si>
  <si>
    <t>по многоквартирному дому :  мкр   МЖК   дом № 18</t>
  </si>
  <si>
    <t xml:space="preserve"> Учет   доходов и расходов по оплате за управление, содержание и текуший ремонт </t>
  </si>
  <si>
    <t>администра -тино зозяйственые расходы</t>
  </si>
  <si>
    <t>расходынаорганизацию и выполнение работ по МКД</t>
  </si>
  <si>
    <t>за  2016 год</t>
  </si>
  <si>
    <t>Задолженность на 01.01.2016г -</t>
  </si>
  <si>
    <t xml:space="preserve">Задолженность за 2016г </t>
  </si>
  <si>
    <t>Текущий ремонт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</si>
</sst>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1" applyFont="1"/>
    <xf numFmtId="4" fontId="2" fillId="0" borderId="0" xfId="1" applyNumberFormat="1" applyFont="1"/>
    <xf numFmtId="4" fontId="3" fillId="0" borderId="0" xfId="1" applyNumberFormat="1" applyFont="1"/>
    <xf numFmtId="0" fontId="3" fillId="0" borderId="0" xfId="1" applyFont="1"/>
    <xf numFmtId="0" fontId="4" fillId="0" borderId="0" xfId="1" applyFont="1"/>
    <xf numFmtId="10" fontId="2" fillId="0" borderId="0" xfId="1" applyNumberFormat="1" applyFont="1"/>
    <xf numFmtId="4" fontId="5" fillId="2" borderId="1" xfId="1" applyNumberFormat="1" applyFont="1" applyFill="1" applyBorder="1"/>
    <xf numFmtId="4" fontId="5" fillId="2" borderId="2" xfId="1" applyNumberFormat="1" applyFont="1" applyFill="1" applyBorder="1"/>
    <xf numFmtId="4" fontId="5" fillId="2" borderId="3" xfId="1" applyNumberFormat="1" applyFont="1" applyFill="1" applyBorder="1"/>
    <xf numFmtId="4" fontId="5" fillId="2" borderId="4" xfId="1" applyNumberFormat="1" applyFont="1" applyFill="1" applyBorder="1"/>
    <xf numFmtId="49" fontId="5" fillId="2" borderId="2" xfId="1" applyNumberFormat="1" applyFont="1" applyFill="1" applyBorder="1"/>
    <xf numFmtId="0" fontId="5" fillId="2" borderId="5" xfId="1" applyFont="1" applyFill="1" applyBorder="1"/>
    <xf numFmtId="4" fontId="5" fillId="3" borderId="6" xfId="1" applyNumberFormat="1" applyFont="1" applyFill="1" applyBorder="1"/>
    <xf numFmtId="4" fontId="5" fillId="3" borderId="7" xfId="1" applyNumberFormat="1" applyFont="1" applyFill="1" applyBorder="1"/>
    <xf numFmtId="4" fontId="5" fillId="3" borderId="8" xfId="1" applyNumberFormat="1" applyFont="1" applyFill="1" applyBorder="1"/>
    <xf numFmtId="4" fontId="5" fillId="3" borderId="4" xfId="1" applyNumberFormat="1" applyFont="1" applyFill="1" applyBorder="1"/>
    <xf numFmtId="49" fontId="5" fillId="3" borderId="7" xfId="1" applyNumberFormat="1" applyFont="1" applyFill="1" applyBorder="1"/>
    <xf numFmtId="0" fontId="5" fillId="3" borderId="4" xfId="1" applyFont="1" applyFill="1" applyBorder="1"/>
    <xf numFmtId="4" fontId="5" fillId="2" borderId="6" xfId="1" applyNumberFormat="1" applyFont="1" applyFill="1" applyBorder="1"/>
    <xf numFmtId="4" fontId="5" fillId="2" borderId="7" xfId="1" applyNumberFormat="1" applyFont="1" applyFill="1" applyBorder="1"/>
    <xf numFmtId="4" fontId="5" fillId="2" borderId="8" xfId="1" applyNumberFormat="1" applyFont="1" applyFill="1" applyBorder="1"/>
    <xf numFmtId="49" fontId="5" fillId="2" borderId="7" xfId="1" applyNumberFormat="1" applyFont="1" applyFill="1" applyBorder="1"/>
    <xf numFmtId="0" fontId="5" fillId="2" borderId="4" xfId="1" applyFont="1" applyFill="1" applyBorder="1"/>
    <xf numFmtId="4" fontId="2" fillId="2" borderId="9" xfId="1" applyNumberFormat="1" applyFont="1" applyFill="1" applyBorder="1"/>
    <xf numFmtId="4" fontId="3" fillId="2" borderId="9" xfId="1" applyNumberFormat="1" applyFont="1" applyFill="1" applyBorder="1"/>
    <xf numFmtId="4" fontId="2" fillId="3" borderId="10" xfId="1" applyNumberFormat="1" applyFont="1" applyFill="1" applyBorder="1"/>
    <xf numFmtId="4" fontId="2" fillId="3" borderId="9" xfId="1" applyNumberFormat="1" applyFont="1" applyFill="1" applyBorder="1"/>
    <xf numFmtId="4" fontId="2" fillId="3" borderId="4" xfId="1" applyNumberFormat="1" applyFont="1" applyFill="1" applyBorder="1"/>
    <xf numFmtId="49" fontId="2" fillId="3" borderId="7" xfId="1" applyNumberFormat="1" applyFont="1" applyFill="1" applyBorder="1"/>
    <xf numFmtId="0" fontId="2" fillId="3" borderId="4" xfId="1" applyFont="1" applyFill="1" applyBorder="1"/>
    <xf numFmtId="4" fontId="6" fillId="3" borderId="6" xfId="1" applyNumberFormat="1" applyFont="1" applyFill="1" applyBorder="1"/>
    <xf numFmtId="49" fontId="2" fillId="3" borderId="11" xfId="1" applyNumberFormat="1" applyFont="1" applyFill="1" applyBorder="1"/>
    <xf numFmtId="4" fontId="2" fillId="3" borderId="12" xfId="1" applyNumberFormat="1" applyFont="1" applyFill="1" applyBorder="1"/>
    <xf numFmtId="4" fontId="5" fillId="2" borderId="10" xfId="1" applyNumberFormat="1" applyFont="1" applyFill="1" applyBorder="1"/>
    <xf numFmtId="4" fontId="5" fillId="2" borderId="13" xfId="1" applyNumberFormat="1" applyFont="1" applyFill="1" applyBorder="1"/>
    <xf numFmtId="4" fontId="5" fillId="2" borderId="14" xfId="1" applyNumberFormat="1" applyFont="1" applyFill="1" applyBorder="1"/>
    <xf numFmtId="4" fontId="5" fillId="2" borderId="12" xfId="1" applyNumberFormat="1" applyFont="1" applyFill="1" applyBorder="1"/>
    <xf numFmtId="0" fontId="5" fillId="2" borderId="15" xfId="1" applyFont="1" applyFill="1" applyBorder="1"/>
    <xf numFmtId="0" fontId="5" fillId="2" borderId="12" xfId="1" applyFont="1" applyFill="1" applyBorder="1"/>
    <xf numFmtId="4" fontId="5" fillId="2" borderId="16" xfId="1" applyNumberFormat="1" applyFont="1" applyFill="1" applyBorder="1"/>
    <xf numFmtId="4" fontId="5" fillId="2" borderId="17" xfId="1" applyNumberFormat="1" applyFont="1" applyFill="1" applyBorder="1"/>
    <xf numFmtId="4" fontId="5" fillId="2" borderId="18" xfId="1" applyNumberFormat="1" applyFont="1" applyFill="1" applyBorder="1"/>
    <xf numFmtId="4" fontId="5" fillId="2" borderId="0" xfId="1" applyNumberFormat="1" applyFont="1" applyFill="1" applyBorder="1"/>
    <xf numFmtId="4" fontId="5" fillId="2" borderId="19" xfId="1" applyNumberFormat="1" applyFont="1" applyFill="1" applyBorder="1"/>
    <xf numFmtId="0" fontId="5" fillId="2" borderId="20" xfId="1" applyFont="1" applyFill="1" applyBorder="1"/>
    <xf numFmtId="0" fontId="5" fillId="2" borderId="19" xfId="1" applyFont="1" applyFill="1" applyBorder="1"/>
    <xf numFmtId="4" fontId="5" fillId="2" borderId="21" xfId="1" applyNumberFormat="1" applyFont="1" applyFill="1" applyBorder="1"/>
    <xf numFmtId="4" fontId="5" fillId="2" borderId="22" xfId="1" applyNumberFormat="1" applyFont="1" applyFill="1" applyBorder="1"/>
    <xf numFmtId="4" fontId="5" fillId="2" borderId="23" xfId="1" applyNumberFormat="1" applyFont="1" applyFill="1" applyBorder="1"/>
    <xf numFmtId="4" fontId="5" fillId="2" borderId="24" xfId="1" applyNumberFormat="1" applyFont="1" applyFill="1" applyBorder="1"/>
    <xf numFmtId="4" fontId="5" fillId="2" borderId="25" xfId="1" applyNumberFormat="1" applyFont="1" applyFill="1" applyBorder="1"/>
    <xf numFmtId="0" fontId="5" fillId="2" borderId="26" xfId="1" applyFont="1" applyFill="1" applyBorder="1"/>
    <xf numFmtId="0" fontId="5" fillId="2" borderId="25" xfId="1" applyFont="1" applyFill="1" applyBorder="1"/>
    <xf numFmtId="4" fontId="2" fillId="3" borderId="16" xfId="1" applyNumberFormat="1" applyFont="1" applyFill="1" applyBorder="1"/>
    <xf numFmtId="4" fontId="2" fillId="3" borderId="25" xfId="1" applyNumberFormat="1" applyFont="1" applyFill="1" applyBorder="1"/>
    <xf numFmtId="49" fontId="2" fillId="3" borderId="15" xfId="1" applyNumberFormat="1" applyFont="1" applyFill="1" applyBorder="1"/>
    <xf numFmtId="0" fontId="2" fillId="3" borderId="12" xfId="1" applyFont="1" applyFill="1" applyBorder="1"/>
    <xf numFmtId="4" fontId="2" fillId="3" borderId="6" xfId="1" applyNumberFormat="1" applyFont="1" applyFill="1" applyBorder="1"/>
    <xf numFmtId="4" fontId="3" fillId="3" borderId="21" xfId="1" applyNumberFormat="1" applyFont="1" applyFill="1" applyBorder="1" applyAlignment="1">
      <alignment horizontal="center" vertical="center" wrapText="1"/>
    </xf>
    <xf numFmtId="4" fontId="3" fillId="3" borderId="26" xfId="1" applyNumberFormat="1" applyFont="1" applyFill="1" applyBorder="1" applyAlignment="1">
      <alignment horizontal="center"/>
    </xf>
    <xf numFmtId="4" fontId="3" fillId="3" borderId="8" xfId="1" applyNumberFormat="1" applyFont="1" applyFill="1" applyBorder="1" applyAlignment="1">
      <alignment horizontal="center"/>
    </xf>
    <xf numFmtId="4" fontId="3" fillId="3" borderId="27" xfId="1" applyNumberFormat="1" applyFont="1" applyFill="1" applyBorder="1" applyAlignment="1">
      <alignment horizontal="center"/>
    </xf>
    <xf numFmtId="4" fontId="3" fillId="3" borderId="25" xfId="1" applyNumberFormat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4" fontId="3" fillId="2" borderId="15" xfId="1" applyNumberFormat="1" applyFont="1" applyFill="1" applyBorder="1" applyAlignment="1">
      <alignment horizontal="center"/>
    </xf>
    <xf numFmtId="4" fontId="3" fillId="2" borderId="28" xfId="1" applyNumberFormat="1" applyFont="1" applyFill="1" applyBorder="1" applyAlignment="1">
      <alignment horizontal="center"/>
    </xf>
    <xf numFmtId="4" fontId="3" fillId="2" borderId="29" xfId="1" applyNumberFormat="1" applyFont="1" applyFill="1" applyBorder="1" applyAlignment="1">
      <alignment horizontal="center"/>
    </xf>
    <xf numFmtId="4" fontId="3" fillId="2" borderId="19" xfId="1" applyNumberFormat="1" applyFont="1" applyFill="1" applyBorder="1" applyAlignment="1">
      <alignment horizontal="center" vertical="center" wrapText="1"/>
    </xf>
    <xf numFmtId="4" fontId="2" fillId="3" borderId="0" xfId="1" applyNumberFormat="1" applyFont="1" applyFill="1"/>
    <xf numFmtId="0" fontId="2" fillId="3" borderId="0" xfId="1" applyFont="1" applyFill="1"/>
    <xf numFmtId="4" fontId="7" fillId="3" borderId="0" xfId="1" applyNumberFormat="1" applyFont="1" applyFill="1" applyAlignment="1">
      <alignment horizontal="center"/>
    </xf>
    <xf numFmtId="0" fontId="7" fillId="3" borderId="0" xfId="1" applyFont="1" applyFill="1" applyAlignment="1">
      <alignment horizontal="center"/>
    </xf>
    <xf numFmtId="4" fontId="4" fillId="3" borderId="0" xfId="1" applyNumberFormat="1" applyFont="1" applyFill="1"/>
    <xf numFmtId="0" fontId="4" fillId="3" borderId="0" xfId="1" applyFont="1" applyFill="1"/>
    <xf numFmtId="4" fontId="8" fillId="3" borderId="9" xfId="1" applyNumberFormat="1" applyFont="1" applyFill="1" applyBorder="1"/>
    <xf numFmtId="0" fontId="7" fillId="3" borderId="0" xfId="1" applyFont="1" applyFill="1" applyAlignment="1">
      <alignment horizontal="center"/>
    </xf>
    <xf numFmtId="4" fontId="3" fillId="2" borderId="33" xfId="1" applyNumberFormat="1" applyFont="1" applyFill="1" applyBorder="1" applyAlignment="1">
      <alignment horizontal="center"/>
    </xf>
    <xf numFmtId="4" fontId="3" fillId="2" borderId="32" xfId="1" applyNumberFormat="1" applyFont="1" applyFill="1" applyBorder="1" applyAlignment="1">
      <alignment horizontal="center"/>
    </xf>
    <xf numFmtId="4" fontId="3" fillId="2" borderId="31" xfId="1" applyNumberFormat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" fontId="3" fillId="2" borderId="30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opLeftCell="A16" zoomScale="75" zoomScaleNormal="50" workbookViewId="0">
      <selection activeCell="F41" sqref="F41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7" t="s">
        <v>37</v>
      </c>
      <c r="B7" s="77"/>
      <c r="C7" s="77"/>
      <c r="D7" s="77"/>
      <c r="E7" s="77"/>
      <c r="F7" s="77"/>
      <c r="G7" s="77"/>
    </row>
    <row r="8" spans="1:7" ht="18.75">
      <c r="A8" s="77" t="s">
        <v>36</v>
      </c>
      <c r="B8" s="77"/>
      <c r="C8" s="77"/>
      <c r="D8" s="77"/>
      <c r="E8" s="77"/>
      <c r="F8" s="77"/>
      <c r="G8" s="77"/>
    </row>
    <row r="9" spans="1:7" ht="18.75">
      <c r="A9" s="77" t="s">
        <v>47</v>
      </c>
      <c r="B9" s="77"/>
      <c r="C9" s="77"/>
      <c r="D9" s="77"/>
      <c r="E9" s="77"/>
      <c r="F9" s="77"/>
      <c r="G9" s="77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2348.4</v>
      </c>
    </row>
    <row r="12" spans="1:7" ht="16.5" thickBot="1">
      <c r="A12" s="81" t="s">
        <v>35</v>
      </c>
      <c r="B12" s="83" t="s">
        <v>34</v>
      </c>
      <c r="C12" s="78" t="s">
        <v>33</v>
      </c>
      <c r="D12" s="79"/>
      <c r="E12" s="79"/>
      <c r="F12" s="80"/>
      <c r="G12" s="85" t="s">
        <v>32</v>
      </c>
    </row>
    <row r="13" spans="1:7">
      <c r="A13" s="82"/>
      <c r="B13" s="84"/>
      <c r="C13" s="69" t="s">
        <v>31</v>
      </c>
      <c r="D13" s="68" t="s">
        <v>30</v>
      </c>
      <c r="E13" s="67"/>
      <c r="F13" s="66" t="s">
        <v>29</v>
      </c>
      <c r="G13" s="86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28</v>
      </c>
      <c r="B15" s="52" t="s">
        <v>27</v>
      </c>
      <c r="C15" s="51"/>
      <c r="D15" s="50"/>
      <c r="E15" s="49"/>
      <c r="F15" s="48"/>
      <c r="G15" s="47"/>
    </row>
    <row r="16" spans="1:7" ht="19.5">
      <c r="A16" s="46"/>
      <c r="B16" s="45" t="s">
        <v>26</v>
      </c>
      <c r="C16" s="44"/>
      <c r="D16" s="43"/>
      <c r="E16" s="42"/>
      <c r="F16" s="41"/>
      <c r="G16" s="40"/>
    </row>
    <row r="17" spans="1:7" ht="19.5">
      <c r="A17" s="39"/>
      <c r="B17" s="38" t="s">
        <v>25</v>
      </c>
      <c r="C17" s="37">
        <f>C18+C19+C20+C21</f>
        <v>5.0599999999999996</v>
      </c>
      <c r="D17" s="36">
        <f>SUM(D18:D21)</f>
        <v>142595.38987775063</v>
      </c>
      <c r="E17" s="36">
        <f>SUM(E18:E21)</f>
        <v>30.929095354523231</v>
      </c>
      <c r="F17" s="35">
        <f>SUM(F18:F21)</f>
        <v>145483.57663814182</v>
      </c>
      <c r="G17" s="34">
        <f>G18+G19+G20+G21</f>
        <v>106523.42400000001</v>
      </c>
    </row>
    <row r="18" spans="1:7">
      <c r="A18" s="30"/>
      <c r="B18" s="32" t="s">
        <v>24</v>
      </c>
      <c r="C18" s="33">
        <v>2.58</v>
      </c>
      <c r="D18" s="27">
        <f>C18/C39*D39</f>
        <v>72706.740293398543</v>
      </c>
      <c r="E18" s="27">
        <f>D18/$D$35*100</f>
        <v>15.770171149144256</v>
      </c>
      <c r="F18" s="27">
        <f>C18/C39*F39</f>
        <v>74179.373068459652</v>
      </c>
      <c r="G18" s="58">
        <f>2.37*G11*12</f>
        <v>66788.496000000014</v>
      </c>
    </row>
    <row r="19" spans="1:7">
      <c r="A19" s="30"/>
      <c r="B19" s="32" t="s">
        <v>23</v>
      </c>
      <c r="C19" s="28">
        <v>1.75</v>
      </c>
      <c r="D19" s="27">
        <f>C19/C39*D39</f>
        <v>49316.58740831296</v>
      </c>
      <c r="E19" s="27">
        <f>D19/$D$35*100</f>
        <v>10.696821515892422</v>
      </c>
      <c r="F19" s="27">
        <f>C19/C39*F39</f>
        <v>50315.466228606361</v>
      </c>
      <c r="G19" s="58">
        <f>1.41*G11*12</f>
        <v>39734.928</v>
      </c>
    </row>
    <row r="20" spans="1:7">
      <c r="A20" s="30">
        <v>0</v>
      </c>
      <c r="B20" s="32" t="s">
        <v>22</v>
      </c>
      <c r="C20" s="28">
        <v>0.69</v>
      </c>
      <c r="D20" s="27">
        <f>C20/C39*D39</f>
        <v>19444.82589242054</v>
      </c>
      <c r="E20" s="27">
        <f>D20/$D$35*100</f>
        <v>4.2176039119804409</v>
      </c>
      <c r="F20" s="27">
        <f>C20/C39*F39</f>
        <v>19838.669541564792</v>
      </c>
      <c r="G20" s="58">
        <v>0</v>
      </c>
    </row>
    <row r="21" spans="1:7">
      <c r="A21" s="57"/>
      <c r="B21" s="56" t="s">
        <v>21</v>
      </c>
      <c r="C21" s="55">
        <v>0.04</v>
      </c>
      <c r="D21" s="27">
        <f>C21/C39*D39</f>
        <v>1127.2362836185819</v>
      </c>
      <c r="E21" s="27">
        <f>D21/$D$35*100</f>
        <v>0.24449877750611246</v>
      </c>
      <c r="F21" s="27">
        <f>C21/C39*F39</f>
        <v>1150.0677995110025</v>
      </c>
      <c r="G21" s="54">
        <v>0</v>
      </c>
    </row>
    <row r="22" spans="1:7" ht="19.5">
      <c r="A22" s="53" t="s">
        <v>20</v>
      </c>
      <c r="B22" s="52" t="s">
        <v>19</v>
      </c>
      <c r="C22" s="51"/>
      <c r="D22" s="50"/>
      <c r="E22" s="49"/>
      <c r="F22" s="48"/>
      <c r="G22" s="47"/>
    </row>
    <row r="23" spans="1:7" ht="19.5">
      <c r="A23" s="46"/>
      <c r="B23" s="45" t="s">
        <v>18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87642.621051344744</v>
      </c>
      <c r="E24" s="36">
        <f>E25+E26</f>
        <v>19.009779951100246</v>
      </c>
      <c r="F24" s="35">
        <f>F25+F26</f>
        <v>89417.77141198043</v>
      </c>
      <c r="G24" s="34">
        <f>G25+G26</f>
        <v>64243.199999999997</v>
      </c>
    </row>
    <row r="25" spans="1:7">
      <c r="A25" s="30"/>
      <c r="B25" s="32" t="s">
        <v>17</v>
      </c>
      <c r="C25" s="33">
        <v>2.36</v>
      </c>
      <c r="D25" s="27">
        <f>C25/C39*D39</f>
        <v>66506.940733496333</v>
      </c>
      <c r="E25" s="27">
        <f>D25/$D$35*100</f>
        <v>14.425427872860636</v>
      </c>
      <c r="F25" s="27">
        <f>C25/C39*F39</f>
        <v>67854.000171149135</v>
      </c>
      <c r="G25" s="26">
        <f>62507*0.7</f>
        <v>43754.899999999994</v>
      </c>
    </row>
    <row r="26" spans="1:7">
      <c r="A26" s="30"/>
      <c r="B26" s="32" t="s">
        <v>16</v>
      </c>
      <c r="C26" s="28">
        <v>0.75</v>
      </c>
      <c r="D26" s="27">
        <f>C26/C39*D39</f>
        <v>21135.680317848412</v>
      </c>
      <c r="E26" s="27">
        <f>D26/$D$35*100</f>
        <v>4.5843520782396094</v>
      </c>
      <c r="F26" s="27">
        <f>C26/C39*F39</f>
        <v>21563.771240831298</v>
      </c>
      <c r="G26" s="26">
        <f>29269*0.7</f>
        <v>20488.3</v>
      </c>
    </row>
    <row r="27" spans="1:7" ht="19.5">
      <c r="A27" s="23" t="s">
        <v>15</v>
      </c>
      <c r="B27" s="22" t="s">
        <v>14</v>
      </c>
      <c r="C27" s="10">
        <f>C28+C29</f>
        <v>1.6400000000000001</v>
      </c>
      <c r="D27" s="21">
        <f>D28+D29</f>
        <v>46216.687628361862</v>
      </c>
      <c r="E27" s="21">
        <f>E28+E29</f>
        <v>10.024449877750612</v>
      </c>
      <c r="F27" s="20">
        <f>F28+F29</f>
        <v>47152.779779951103</v>
      </c>
      <c r="G27" s="19">
        <f>G28+G29</f>
        <v>33700.800000000003</v>
      </c>
    </row>
    <row r="28" spans="1:7">
      <c r="A28" s="30"/>
      <c r="B28" s="29" t="s">
        <v>13</v>
      </c>
      <c r="C28" s="28">
        <v>0.84</v>
      </c>
      <c r="D28" s="27">
        <f>C28/C39*D39</f>
        <v>23671.96195599022</v>
      </c>
      <c r="E28" s="27">
        <f>D28/$D$35*100</f>
        <v>5.1344743276283618</v>
      </c>
      <c r="F28" s="27">
        <f>C28/C39*F39</f>
        <v>24151.423789731052</v>
      </c>
      <c r="G28" s="26">
        <f>62507+6168-43754.9</f>
        <v>24920.1</v>
      </c>
    </row>
    <row r="29" spans="1:7">
      <c r="A29" s="30"/>
      <c r="B29" s="29" t="s">
        <v>12</v>
      </c>
      <c r="C29" s="28">
        <v>0.8</v>
      </c>
      <c r="D29" s="27">
        <f>C29/C39*D39</f>
        <v>22544.725672371642</v>
      </c>
      <c r="E29" s="27">
        <f>D29/$D$35*100</f>
        <v>4.8899755501222497</v>
      </c>
      <c r="F29" s="27">
        <f>C29/C39*F39</f>
        <v>23001.35599022005</v>
      </c>
      <c r="G29" s="26">
        <f>29269-20488.3</f>
        <v>8780.7000000000007</v>
      </c>
    </row>
    <row r="30" spans="1:7" ht="19.5">
      <c r="A30" s="23" t="s">
        <v>11</v>
      </c>
      <c r="B30" s="22" t="s">
        <v>10</v>
      </c>
      <c r="C30" s="10">
        <v>1.21</v>
      </c>
      <c r="D30" s="25">
        <f>C30/C39*D39</f>
        <v>34098.8975794621</v>
      </c>
      <c r="E30" s="25">
        <f>D30/$D$35*100</f>
        <v>7.3960880195599019</v>
      </c>
      <c r="F30" s="25">
        <f>C30/C39*F39</f>
        <v>34789.550935207822</v>
      </c>
      <c r="G30" s="19">
        <f>1.08*G11*12</f>
        <v>30435.264000000003</v>
      </c>
    </row>
    <row r="31" spans="1:7" ht="19.5">
      <c r="A31" s="23" t="s">
        <v>9</v>
      </c>
      <c r="B31" s="22" t="s">
        <v>8</v>
      </c>
      <c r="C31" s="10">
        <f>C32+C33</f>
        <v>4.54</v>
      </c>
      <c r="D31" s="21">
        <f>SUM(D32:D33)</f>
        <v>127941.31819070905</v>
      </c>
      <c r="E31" s="21">
        <f>SUM(E32:E33)</f>
        <v>27.75061124694377</v>
      </c>
      <c r="F31" s="20">
        <f>SUM(F32:F33)</f>
        <v>130532.69524449877</v>
      </c>
      <c r="G31" s="19">
        <f>G32+G33</f>
        <v>231082.56000000003</v>
      </c>
    </row>
    <row r="32" spans="1:7" ht="19.5">
      <c r="A32" s="18"/>
      <c r="B32" s="29" t="s">
        <v>45</v>
      </c>
      <c r="C32" s="28">
        <v>1.38</v>
      </c>
      <c r="D32" s="27">
        <f>C32/C39*D39</f>
        <v>38889.65178484108</v>
      </c>
      <c r="E32" s="27">
        <f>D32/$D$35*100</f>
        <v>8.4352078239608819</v>
      </c>
      <c r="F32" s="27">
        <f>C32/C39*F39</f>
        <v>39677.339083129584</v>
      </c>
      <c r="G32" s="31">
        <f>3.46*G11*12</f>
        <v>97505.567999999999</v>
      </c>
    </row>
    <row r="33" spans="1:7">
      <c r="A33" s="30"/>
      <c r="B33" s="29" t="s">
        <v>46</v>
      </c>
      <c r="C33" s="28">
        <v>3.16</v>
      </c>
      <c r="D33" s="27">
        <f>C33/C39*D39</f>
        <v>89051.666405867974</v>
      </c>
      <c r="E33" s="27">
        <f>D33/$D$35*100</f>
        <v>19.315403422982886</v>
      </c>
      <c r="F33" s="27">
        <f>C33/C39*F39</f>
        <v>90855.356161369185</v>
      </c>
      <c r="G33" s="26">
        <f>4.74*G11*12</f>
        <v>133576.99200000003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22544.725672371642</v>
      </c>
      <c r="E34" s="25">
        <f>D34/$D$35*100</f>
        <v>4.8899755501222497</v>
      </c>
      <c r="F34" s="25">
        <f>C34/C39*F39</f>
        <v>23001.35599022005</v>
      </c>
      <c r="G34" s="19">
        <f xml:space="preserve"> 1.11*G11*12</f>
        <v>31280.688000000002</v>
      </c>
    </row>
    <row r="35" spans="1:7" ht="19.5">
      <c r="A35" s="23"/>
      <c r="B35" s="22" t="s">
        <v>5</v>
      </c>
      <c r="C35" s="10">
        <f>C17+C24+C27+C30+C31+C34</f>
        <v>16.36</v>
      </c>
      <c r="D35" s="21">
        <f>(D17+D24+D27+D30+D31+D34)</f>
        <v>461039.64</v>
      </c>
      <c r="E35" s="24">
        <f>D35/$D$35*100</f>
        <v>100</v>
      </c>
      <c r="F35" s="20">
        <f>F17+F24+F27+F30+F31+F34</f>
        <v>470377.73</v>
      </c>
      <c r="G35" s="19">
        <f>G17+G24+G27+G30+G31+G34</f>
        <v>497265.93600000005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</v>
      </c>
      <c r="D39" s="9">
        <v>461039.64</v>
      </c>
      <c r="E39" s="9">
        <f>E35+E37</f>
        <v>118</v>
      </c>
      <c r="F39" s="8">
        <v>470377.73</v>
      </c>
      <c r="G39" s="7">
        <f>G35+G36</f>
        <v>497265.93600000005</v>
      </c>
    </row>
    <row r="40" spans="1:7">
      <c r="D40" s="2" t="s">
        <v>3</v>
      </c>
      <c r="F40" s="6">
        <f>F39/D39</f>
        <v>1.0202544189041964</v>
      </c>
    </row>
    <row r="42" spans="1:7" ht="18.75">
      <c r="A42" s="5"/>
      <c r="B42" s="4" t="s">
        <v>48</v>
      </c>
      <c r="C42" s="3">
        <v>333665.5</v>
      </c>
      <c r="D42" s="3" t="s">
        <v>2</v>
      </c>
    </row>
    <row r="43" spans="1:7" ht="18.75">
      <c r="A43" s="5"/>
      <c r="B43" s="4" t="s">
        <v>49</v>
      </c>
      <c r="C43" s="3">
        <f>D39-F39</f>
        <v>-9338.0899999999674</v>
      </c>
      <c r="D43" s="3" t="s">
        <v>2</v>
      </c>
    </row>
    <row r="44" spans="1:7" ht="18.75">
      <c r="A44" s="5"/>
      <c r="B44" s="4" t="s">
        <v>1</v>
      </c>
      <c r="C44" s="3">
        <f>C42+C43</f>
        <v>324327.41000000003</v>
      </c>
      <c r="D44" s="3"/>
    </row>
    <row r="45" spans="1:7" ht="18.75">
      <c r="A45" s="5"/>
      <c r="B45" s="4"/>
      <c r="C45" s="3"/>
      <c r="D45" s="3"/>
      <c r="E45" s="1"/>
      <c r="F45" s="1"/>
      <c r="G45" s="1"/>
    </row>
    <row r="51" spans="2:7">
      <c r="B51" s="1" t="s">
        <v>0</v>
      </c>
      <c r="E51" s="1"/>
      <c r="F51" s="1"/>
      <c r="G51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10" zoomScale="75" zoomScaleNormal="50" workbookViewId="0">
      <selection activeCell="I22" sqref="I22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7" t="s">
        <v>37</v>
      </c>
      <c r="B7" s="77"/>
      <c r="C7" s="77"/>
      <c r="D7" s="77"/>
      <c r="E7" s="77"/>
      <c r="F7" s="77"/>
      <c r="G7" s="77"/>
    </row>
    <row r="8" spans="1:7" ht="18.75">
      <c r="A8" s="77" t="s">
        <v>38</v>
      </c>
      <c r="B8" s="77"/>
      <c r="C8" s="77"/>
      <c r="D8" s="77"/>
      <c r="E8" s="77"/>
      <c r="F8" s="77"/>
      <c r="G8" s="77"/>
    </row>
    <row r="9" spans="1:7" ht="18.75">
      <c r="A9" s="77" t="s">
        <v>47</v>
      </c>
      <c r="B9" s="77"/>
      <c r="C9" s="77"/>
      <c r="D9" s="77"/>
      <c r="E9" s="77"/>
      <c r="F9" s="77"/>
      <c r="G9" s="77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2172.1999999999998</v>
      </c>
    </row>
    <row r="12" spans="1:7" ht="16.5" thickBot="1">
      <c r="A12" s="81" t="s">
        <v>35</v>
      </c>
      <c r="B12" s="83" t="s">
        <v>34</v>
      </c>
      <c r="C12" s="78" t="s">
        <v>33</v>
      </c>
      <c r="D12" s="79"/>
      <c r="E12" s="79"/>
      <c r="F12" s="80"/>
      <c r="G12" s="85" t="s">
        <v>32</v>
      </c>
    </row>
    <row r="13" spans="1:7">
      <c r="A13" s="82"/>
      <c r="B13" s="84"/>
      <c r="C13" s="69" t="s">
        <v>31</v>
      </c>
      <c r="D13" s="68" t="s">
        <v>30</v>
      </c>
      <c r="E13" s="67"/>
      <c r="F13" s="66" t="s">
        <v>29</v>
      </c>
      <c r="G13" s="86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28</v>
      </c>
      <c r="B15" s="52" t="s">
        <v>27</v>
      </c>
      <c r="C15" s="51"/>
      <c r="D15" s="50"/>
      <c r="E15" s="49"/>
      <c r="F15" s="48"/>
      <c r="G15" s="47"/>
    </row>
    <row r="16" spans="1:7" ht="19.5">
      <c r="A16" s="46"/>
      <c r="B16" s="45" t="s">
        <v>26</v>
      </c>
      <c r="C16" s="44"/>
      <c r="D16" s="43"/>
      <c r="E16" s="42"/>
      <c r="F16" s="41"/>
      <c r="G16" s="40"/>
    </row>
    <row r="17" spans="1:7" ht="19.5">
      <c r="A17" s="39"/>
      <c r="B17" s="38" t="s">
        <v>25</v>
      </c>
      <c r="C17" s="37">
        <f>C18+C19+C20+C21</f>
        <v>4.37</v>
      </c>
      <c r="D17" s="36">
        <f>SUM(D18:D21)</f>
        <v>113910.5462347188</v>
      </c>
      <c r="E17" s="36">
        <f>SUM(E18:E21)</f>
        <v>26.711491442542791</v>
      </c>
      <c r="F17" s="35">
        <f>SUM(F18:F21)</f>
        <v>103390.45504889973</v>
      </c>
      <c r="G17" s="34">
        <f>G18+G19+G20+G21</f>
        <v>99203.991999999998</v>
      </c>
    </row>
    <row r="18" spans="1:7">
      <c r="A18" s="30"/>
      <c r="B18" s="32" t="s">
        <v>24</v>
      </c>
      <c r="C18" s="33">
        <v>2.58</v>
      </c>
      <c r="D18" s="27">
        <f>C18/C39*D39</f>
        <v>67251.53530562346</v>
      </c>
      <c r="E18" s="27">
        <f>D18/$D$35*100</f>
        <v>15.770171149144257</v>
      </c>
      <c r="F18" s="27">
        <f>C18/C39*F39</f>
        <v>61040.589022004882</v>
      </c>
      <c r="G18" s="58">
        <f>2.37*G11*12</f>
        <v>61777.367999999995</v>
      </c>
    </row>
    <row r="19" spans="1:7">
      <c r="A19" s="30"/>
      <c r="B19" s="32" t="s">
        <v>23</v>
      </c>
      <c r="C19" s="28">
        <v>1.75</v>
      </c>
      <c r="D19" s="27">
        <f>C19/C39*D39</f>
        <v>45616.351466992652</v>
      </c>
      <c r="E19" s="27">
        <f>D19/$D$35*100</f>
        <v>10.696821515892422</v>
      </c>
      <c r="F19" s="27">
        <f>C19/C39*F39</f>
        <v>41403.500305623464</v>
      </c>
      <c r="G19" s="58">
        <f>1.41*G11*12</f>
        <v>36753.623999999996</v>
      </c>
    </row>
    <row r="20" spans="1:7">
      <c r="A20" s="30">
        <v>0</v>
      </c>
      <c r="B20" s="32" t="s">
        <v>22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/>
    </row>
    <row r="21" spans="1:7">
      <c r="A21" s="57"/>
      <c r="B21" s="56" t="s">
        <v>21</v>
      </c>
      <c r="C21" s="55">
        <v>0.04</v>
      </c>
      <c r="D21" s="27">
        <f>C21/C39*D39</f>
        <v>1042.6594621026893</v>
      </c>
      <c r="E21" s="27">
        <f>D21/$D$35*100</f>
        <v>0.24449877750611251</v>
      </c>
      <c r="F21" s="27">
        <f>C21/C39*F39</f>
        <v>946.36572127139345</v>
      </c>
      <c r="G21" s="54">
        <v>673</v>
      </c>
    </row>
    <row r="22" spans="1:7" ht="19.5">
      <c r="A22" s="53" t="s">
        <v>20</v>
      </c>
      <c r="B22" s="52" t="s">
        <v>19</v>
      </c>
      <c r="C22" s="51"/>
      <c r="D22" s="50"/>
      <c r="E22" s="49"/>
      <c r="F22" s="48"/>
      <c r="G22" s="47"/>
    </row>
    <row r="23" spans="1:7" ht="19.5">
      <c r="A23" s="46"/>
      <c r="B23" s="45" t="s">
        <v>18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81066.773178484087</v>
      </c>
      <c r="E24" s="36">
        <f>E25+E26</f>
        <v>19.009779951100246</v>
      </c>
      <c r="F24" s="35">
        <f>F25+F26</f>
        <v>73579.934828850848</v>
      </c>
      <c r="G24" s="34">
        <f>G25+G26</f>
        <v>79667.7</v>
      </c>
    </row>
    <row r="25" spans="1:7">
      <c r="A25" s="30"/>
      <c r="B25" s="32" t="s">
        <v>17</v>
      </c>
      <c r="C25" s="33">
        <v>2.36</v>
      </c>
      <c r="D25" s="27">
        <f>C25/C39*D39</f>
        <v>61516.908264058664</v>
      </c>
      <c r="E25" s="27">
        <f>D25/$D$35*100</f>
        <v>14.425427872860636</v>
      </c>
      <c r="F25" s="27">
        <f>C25/C39*F39</f>
        <v>55835.577555012213</v>
      </c>
      <c r="G25" s="26">
        <v>29988</v>
      </c>
    </row>
    <row r="26" spans="1:7">
      <c r="A26" s="30"/>
      <c r="B26" s="32" t="s">
        <v>16</v>
      </c>
      <c r="C26" s="28">
        <v>0.75</v>
      </c>
      <c r="D26" s="27">
        <f>C26/C39*D39</f>
        <v>19549.864914425423</v>
      </c>
      <c r="E26" s="27">
        <f>D26/$D$35*100</f>
        <v>4.5843520782396094</v>
      </c>
      <c r="F26" s="27">
        <f>C26/C39*F39</f>
        <v>17744.357273838628</v>
      </c>
      <c r="G26" s="26">
        <f>70971*0.7</f>
        <v>49679.7</v>
      </c>
    </row>
    <row r="27" spans="1:7" ht="19.5">
      <c r="A27" s="23" t="s">
        <v>15</v>
      </c>
      <c r="B27" s="22" t="s">
        <v>14</v>
      </c>
      <c r="C27" s="10">
        <f>C28+C29</f>
        <v>1.6400000000000001</v>
      </c>
      <c r="D27" s="21">
        <f>D28+D29</f>
        <v>42749.037946210257</v>
      </c>
      <c r="E27" s="21">
        <f>E28+E29</f>
        <v>10.024449877750612</v>
      </c>
      <c r="F27" s="20">
        <f>F28+F29</f>
        <v>38800.994572127136</v>
      </c>
      <c r="G27" s="19">
        <f>G28+G29</f>
        <v>37579.300000000003</v>
      </c>
    </row>
    <row r="28" spans="1:7">
      <c r="A28" s="30"/>
      <c r="B28" s="29" t="s">
        <v>13</v>
      </c>
      <c r="C28" s="28">
        <v>0.84</v>
      </c>
      <c r="D28" s="27">
        <f>C28/C39*D39</f>
        <v>21895.848704156473</v>
      </c>
      <c r="E28" s="27">
        <f>D28/$D$35*100</f>
        <v>5.1344743276283618</v>
      </c>
      <c r="F28" s="27">
        <f>C28/C39*F39</f>
        <v>19873.680146699262</v>
      </c>
      <c r="G28" s="26">
        <v>16288</v>
      </c>
    </row>
    <row r="29" spans="1:7">
      <c r="A29" s="30"/>
      <c r="B29" s="29" t="s">
        <v>12</v>
      </c>
      <c r="C29" s="28">
        <v>0.8</v>
      </c>
      <c r="D29" s="27">
        <f>C29/C39*D39</f>
        <v>20853.189242053788</v>
      </c>
      <c r="E29" s="27">
        <f>D29/$D$35*100</f>
        <v>4.8899755501222506</v>
      </c>
      <c r="F29" s="27">
        <f>C29/C39*F39</f>
        <v>18927.31442542787</v>
      </c>
      <c r="G29" s="26">
        <f>70971-G26</f>
        <v>21291.300000000003</v>
      </c>
    </row>
    <row r="30" spans="1:7" ht="19.5">
      <c r="A30" s="23" t="s">
        <v>11</v>
      </c>
      <c r="B30" s="22" t="s">
        <v>10</v>
      </c>
      <c r="C30" s="10">
        <v>1.21</v>
      </c>
      <c r="D30" s="25">
        <f>C30/C39*D39</f>
        <v>31540.448728606345</v>
      </c>
      <c r="E30" s="25">
        <f>D30/$D$35*100</f>
        <v>7.3960880195599019</v>
      </c>
      <c r="F30" s="25">
        <f>C30/C39*F39</f>
        <v>28627.563068459651</v>
      </c>
      <c r="G30" s="19">
        <f>1.08*G11*12</f>
        <v>28151.712</v>
      </c>
    </row>
    <row r="31" spans="1:7" ht="19.5">
      <c r="A31" s="23" t="s">
        <v>9</v>
      </c>
      <c r="B31" s="22" t="s">
        <v>8</v>
      </c>
      <c r="C31" s="10">
        <f>C32+C33</f>
        <v>5.23</v>
      </c>
      <c r="D31" s="21">
        <f>SUM(D32:D33)</f>
        <v>136327.72466992663</v>
      </c>
      <c r="E31" s="21">
        <f>SUM(E32:E33)</f>
        <v>31.96821515892421</v>
      </c>
      <c r="F31" s="20">
        <f>SUM(F32:F33)</f>
        <v>123737.31805623471</v>
      </c>
      <c r="G31" s="19">
        <f>G32+G33</f>
        <v>213744.47999999998</v>
      </c>
    </row>
    <row r="32" spans="1:7" ht="19.5">
      <c r="A32" s="18"/>
      <c r="B32" s="29" t="s">
        <v>45</v>
      </c>
      <c r="C32" s="28">
        <v>1.38</v>
      </c>
      <c r="D32" s="27">
        <f>C32/C39*D39</f>
        <v>35971.751442542773</v>
      </c>
      <c r="E32" s="27">
        <f>D32/$D$35*100</f>
        <v>8.4352078239608801</v>
      </c>
      <c r="F32" s="27">
        <f>C32/C39*F39</f>
        <v>32649.617383863071</v>
      </c>
      <c r="G32" s="31">
        <f>3.46*G11*12</f>
        <v>90189.743999999992</v>
      </c>
    </row>
    <row r="33" spans="1:7">
      <c r="A33" s="30"/>
      <c r="B33" s="29" t="s">
        <v>46</v>
      </c>
      <c r="C33" s="28">
        <v>3.85</v>
      </c>
      <c r="D33" s="27">
        <f>C33/C39*D39</f>
        <v>100355.97322738385</v>
      </c>
      <c r="E33" s="27">
        <f>D33/$D$35*100</f>
        <v>23.53300733496333</v>
      </c>
      <c r="F33" s="27">
        <f>C33/C39*F39</f>
        <v>91087.700672371633</v>
      </c>
      <c r="G33" s="26">
        <f xml:space="preserve"> 4.74*G11*12</f>
        <v>123554.73599999999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20853.189242053788</v>
      </c>
      <c r="E34" s="25">
        <f>D34/$D$35*100</f>
        <v>4.8899755501222506</v>
      </c>
      <c r="F34" s="25">
        <f>C34/C39*F39</f>
        <v>18927.31442542787</v>
      </c>
      <c r="G34" s="19">
        <f xml:space="preserve"> 1.11*G11*12</f>
        <v>28933.703999999998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426447.71999999986</v>
      </c>
      <c r="E35" s="24">
        <f>D35/$D$35*100</f>
        <v>100</v>
      </c>
      <c r="F35" s="20">
        <f>F17+F24+F27+F30+F31+F34</f>
        <v>387063.57999999996</v>
      </c>
      <c r="G35" s="19">
        <f>G17+G24+G27+G30+G31+G34</f>
        <v>487280.88799999992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426447.72</v>
      </c>
      <c r="E39" s="9">
        <f>E35+E37</f>
        <v>118</v>
      </c>
      <c r="F39" s="8">
        <v>387063.58</v>
      </c>
      <c r="G39" s="7">
        <f>G35+G36</f>
        <v>487280.88799999992</v>
      </c>
    </row>
    <row r="40" spans="1:7">
      <c r="D40" s="2" t="s">
        <v>3</v>
      </c>
      <c r="F40" s="6">
        <f>F39/D39</f>
        <v>0.90764602985800946</v>
      </c>
    </row>
    <row r="42" spans="1:7" ht="18.75">
      <c r="A42" s="5"/>
      <c r="B42" s="4" t="s">
        <v>48</v>
      </c>
      <c r="C42" s="3">
        <v>408026.35</v>
      </c>
      <c r="D42" s="3" t="s">
        <v>2</v>
      </c>
    </row>
    <row r="43" spans="1:7" ht="18.75">
      <c r="A43" s="5"/>
      <c r="B43" s="4" t="s">
        <v>49</v>
      </c>
      <c r="C43" s="3">
        <f>D39-F39</f>
        <v>39384.139999999956</v>
      </c>
      <c r="D43" s="3" t="s">
        <v>2</v>
      </c>
    </row>
    <row r="44" spans="1:7" ht="18.75">
      <c r="A44" s="5"/>
      <c r="B44" s="4" t="s">
        <v>1</v>
      </c>
      <c r="C44" s="3">
        <f>C42+C43</f>
        <v>447410.48999999993</v>
      </c>
      <c r="D44" s="3" t="s">
        <v>2</v>
      </c>
    </row>
    <row r="45" spans="1:7" ht="18.75">
      <c r="A45" s="5"/>
      <c r="B45" s="4"/>
      <c r="C45" s="3"/>
      <c r="D45" s="3"/>
      <c r="E45" s="1"/>
      <c r="F45" s="1"/>
      <c r="G45" s="1"/>
    </row>
    <row r="50" spans="2:7">
      <c r="B50" s="1" t="s">
        <v>0</v>
      </c>
      <c r="E50" s="1"/>
      <c r="F50" s="1"/>
      <c r="G50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1"/>
  <sheetViews>
    <sheetView topLeftCell="A13" zoomScale="75" zoomScaleNormal="50" workbookViewId="0">
      <selection activeCell="G21" sqref="G21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7" t="s">
        <v>37</v>
      </c>
      <c r="B7" s="77"/>
      <c r="C7" s="77"/>
      <c r="D7" s="77"/>
      <c r="E7" s="77"/>
      <c r="F7" s="77"/>
      <c r="G7" s="77"/>
    </row>
    <row r="8" spans="1:7" ht="18.75">
      <c r="A8" s="77" t="s">
        <v>39</v>
      </c>
      <c r="B8" s="77"/>
      <c r="C8" s="77"/>
      <c r="D8" s="77"/>
      <c r="E8" s="77"/>
      <c r="F8" s="77"/>
      <c r="G8" s="77"/>
    </row>
    <row r="9" spans="1:7" ht="18.75">
      <c r="A9" s="77" t="s">
        <v>47</v>
      </c>
      <c r="B9" s="77"/>
      <c r="C9" s="77"/>
      <c r="D9" s="77"/>
      <c r="E9" s="77"/>
      <c r="F9" s="77"/>
      <c r="G9" s="77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4622.3999999999996</v>
      </c>
    </row>
    <row r="12" spans="1:7" ht="16.5" thickBot="1">
      <c r="A12" s="81" t="s">
        <v>35</v>
      </c>
      <c r="B12" s="83" t="s">
        <v>34</v>
      </c>
      <c r="C12" s="78" t="s">
        <v>33</v>
      </c>
      <c r="D12" s="79"/>
      <c r="E12" s="79"/>
      <c r="F12" s="80"/>
      <c r="G12" s="85" t="s">
        <v>32</v>
      </c>
    </row>
    <row r="13" spans="1:7">
      <c r="A13" s="82"/>
      <c r="B13" s="84"/>
      <c r="C13" s="69" t="s">
        <v>31</v>
      </c>
      <c r="D13" s="68" t="s">
        <v>30</v>
      </c>
      <c r="E13" s="67"/>
      <c r="F13" s="66" t="s">
        <v>29</v>
      </c>
      <c r="G13" s="86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28</v>
      </c>
      <c r="B15" s="52" t="s">
        <v>27</v>
      </c>
      <c r="C15" s="51"/>
      <c r="D15" s="50"/>
      <c r="E15" s="49"/>
      <c r="F15" s="48"/>
      <c r="G15" s="47"/>
    </row>
    <row r="16" spans="1:7" ht="19.5">
      <c r="A16" s="46"/>
      <c r="B16" s="45" t="s">
        <v>26</v>
      </c>
      <c r="C16" s="44"/>
      <c r="D16" s="43"/>
      <c r="E16" s="42"/>
      <c r="F16" s="41"/>
      <c r="G16" s="40"/>
    </row>
    <row r="17" spans="1:7" ht="19.5">
      <c r="A17" s="39"/>
      <c r="B17" s="38" t="s">
        <v>25</v>
      </c>
      <c r="C17" s="37">
        <f>C18+C19+C20+C21</f>
        <v>4.37</v>
      </c>
      <c r="D17" s="36">
        <f>SUM(D18:D21)</f>
        <v>242378.19286063567</v>
      </c>
      <c r="E17" s="36">
        <f>SUM(E18:E21)</f>
        <v>26.711491442542791</v>
      </c>
      <c r="F17" s="35">
        <f>SUM(F18:F21)</f>
        <v>229643.84724938872</v>
      </c>
      <c r="G17" s="34">
        <f>G18+G19+G20+G21</f>
        <v>211353.06399999995</v>
      </c>
    </row>
    <row r="18" spans="1:7">
      <c r="A18" s="30"/>
      <c r="B18" s="32" t="s">
        <v>24</v>
      </c>
      <c r="C18" s="33">
        <v>2.58</v>
      </c>
      <c r="D18" s="27">
        <f>C18/C39*D39</f>
        <v>143097.42278728605</v>
      </c>
      <c r="E18" s="27">
        <f>D18/$D$35*100</f>
        <v>15.770171149144256</v>
      </c>
      <c r="F18" s="27">
        <f>C18/C39*F39</f>
        <v>135579.20501222493</v>
      </c>
      <c r="G18" s="58">
        <f>2.37*G11*12</f>
        <v>131461.05599999998</v>
      </c>
    </row>
    <row r="19" spans="1:7">
      <c r="A19" s="30"/>
      <c r="B19" s="32" t="s">
        <v>23</v>
      </c>
      <c r="C19" s="28">
        <v>1.75</v>
      </c>
      <c r="D19" s="27">
        <f>C19/C39*D39</f>
        <v>97062.205378973085</v>
      </c>
      <c r="E19" s="27">
        <f>D19/$D$35*100</f>
        <v>10.69682151589242</v>
      </c>
      <c r="F19" s="27">
        <f>C19/C39*F39</f>
        <v>91962.639058679692</v>
      </c>
      <c r="G19" s="58">
        <f>1.41*G11*12</f>
        <v>78211.007999999987</v>
      </c>
    </row>
    <row r="20" spans="1:7">
      <c r="A20" s="30">
        <v>0</v>
      </c>
      <c r="B20" s="32" t="s">
        <v>22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21</v>
      </c>
      <c r="C21" s="55">
        <v>0.04</v>
      </c>
      <c r="D21" s="27">
        <f>C21/C39*D39</f>
        <v>2218.5646943765278</v>
      </c>
      <c r="E21" s="27">
        <f>D21/$D$35*100</f>
        <v>0.24449877750611246</v>
      </c>
      <c r="F21" s="27">
        <f>C21/C39*F39</f>
        <v>2102.0031784841071</v>
      </c>
      <c r="G21" s="54">
        <v>1681</v>
      </c>
    </row>
    <row r="22" spans="1:7" ht="19.5">
      <c r="A22" s="53" t="s">
        <v>20</v>
      </c>
      <c r="B22" s="52" t="s">
        <v>19</v>
      </c>
      <c r="C22" s="51"/>
      <c r="D22" s="50"/>
      <c r="E22" s="49"/>
      <c r="F22" s="48"/>
      <c r="G22" s="47"/>
    </row>
    <row r="23" spans="1:7" ht="19.5">
      <c r="A23" s="46"/>
      <c r="B23" s="45" t="s">
        <v>18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172493.40498777502</v>
      </c>
      <c r="E24" s="36">
        <f>E25+E26</f>
        <v>19.009779951100242</v>
      </c>
      <c r="F24" s="35">
        <f>F25+F26</f>
        <v>163430.74712713933</v>
      </c>
      <c r="G24" s="34">
        <f>G25+G26</f>
        <v>76127.8</v>
      </c>
    </row>
    <row r="25" spans="1:7">
      <c r="A25" s="30"/>
      <c r="B25" s="32" t="s">
        <v>17</v>
      </c>
      <c r="C25" s="33">
        <v>2.36</v>
      </c>
      <c r="D25" s="27">
        <f>C25/C39*D39</f>
        <v>130895.31696821512</v>
      </c>
      <c r="E25" s="27">
        <f>D25/$D$35*100</f>
        <v>14.425427872860633</v>
      </c>
      <c r="F25" s="27">
        <f>C25/C39*F39</f>
        <v>124018.18753056233</v>
      </c>
      <c r="G25" s="26">
        <f>67655*0.7</f>
        <v>47358.5</v>
      </c>
    </row>
    <row r="26" spans="1:7">
      <c r="A26" s="30"/>
      <c r="B26" s="32" t="s">
        <v>16</v>
      </c>
      <c r="C26" s="28">
        <v>0.75</v>
      </c>
      <c r="D26" s="27">
        <f>C26/C39*D39</f>
        <v>41598.088019559887</v>
      </c>
      <c r="E26" s="27">
        <f>D26/$D$35*100</f>
        <v>4.5843520782396077</v>
      </c>
      <c r="F26" s="27">
        <f>C26/C39*F39</f>
        <v>39412.559596577012</v>
      </c>
      <c r="G26" s="26">
        <f>41099*0.7</f>
        <v>28769.3</v>
      </c>
    </row>
    <row r="27" spans="1:7" ht="19.5">
      <c r="A27" s="23" t="s">
        <v>15</v>
      </c>
      <c r="B27" s="22" t="s">
        <v>14</v>
      </c>
      <c r="C27" s="10">
        <f>C28+C29</f>
        <v>1.6400000000000001</v>
      </c>
      <c r="D27" s="21">
        <f>D28+D29</f>
        <v>90961.152469437628</v>
      </c>
      <c r="E27" s="21">
        <f>E28+E29</f>
        <v>10.024449877750611</v>
      </c>
      <c r="F27" s="20">
        <f>F28+F29</f>
        <v>86182.130317848409</v>
      </c>
      <c r="G27" s="19">
        <f>G28+G29</f>
        <v>23728.2</v>
      </c>
    </row>
    <row r="28" spans="1:7">
      <c r="A28" s="30"/>
      <c r="B28" s="29" t="s">
        <v>13</v>
      </c>
      <c r="C28" s="28">
        <v>0.84</v>
      </c>
      <c r="D28" s="27">
        <f>C28/C39*D39</f>
        <v>46589.858581907079</v>
      </c>
      <c r="E28" s="27">
        <f>D28/$D$35*100</f>
        <v>5.1344743276283609</v>
      </c>
      <c r="F28" s="27">
        <f>C28/C39*F39</f>
        <v>44142.066748166253</v>
      </c>
      <c r="G28" s="26">
        <f>57655+1093-47358.5</f>
        <v>11389.5</v>
      </c>
    </row>
    <row r="29" spans="1:7">
      <c r="A29" s="30"/>
      <c r="B29" s="29" t="s">
        <v>12</v>
      </c>
      <c r="C29" s="28">
        <v>0.8</v>
      </c>
      <c r="D29" s="27">
        <f>C29/C39*D39</f>
        <v>44371.293887530555</v>
      </c>
      <c r="E29" s="27">
        <f>D29/$D$35*100</f>
        <v>4.8899755501222497</v>
      </c>
      <c r="F29" s="27">
        <f>C29/C39*F39</f>
        <v>42040.063569682148</v>
      </c>
      <c r="G29" s="26">
        <f>41099-28760.3</f>
        <v>12338.7</v>
      </c>
    </row>
    <row r="30" spans="1:7" ht="19.5">
      <c r="A30" s="23" t="s">
        <v>11</v>
      </c>
      <c r="B30" s="22" t="s">
        <v>10</v>
      </c>
      <c r="C30" s="10">
        <v>1.21</v>
      </c>
      <c r="D30" s="25">
        <f>C30/C39*D39</f>
        <v>67111.582004889948</v>
      </c>
      <c r="E30" s="25">
        <f>D30/$D$35*100</f>
        <v>7.3960880195599001</v>
      </c>
      <c r="F30" s="25">
        <f>C30/C39*F39</f>
        <v>63585.596149144243</v>
      </c>
      <c r="G30" s="19">
        <f>1.08*G11*12</f>
        <v>59906.304000000004</v>
      </c>
    </row>
    <row r="31" spans="1:7" ht="19.5">
      <c r="A31" s="23" t="s">
        <v>9</v>
      </c>
      <c r="B31" s="22" t="s">
        <v>8</v>
      </c>
      <c r="C31" s="10">
        <f>C32+C33</f>
        <v>5.23</v>
      </c>
      <c r="D31" s="21">
        <f>SUM(D32:D33)</f>
        <v>290077.33378973097</v>
      </c>
      <c r="E31" s="21">
        <f>SUM(E32:E33)</f>
        <v>31.968215158924203</v>
      </c>
      <c r="F31" s="20">
        <f>SUM(F32:F33)</f>
        <v>274836.91558679705</v>
      </c>
      <c r="G31" s="19">
        <f>G32+G33</f>
        <v>454844.15999999992</v>
      </c>
    </row>
    <row r="32" spans="1:7" ht="19.5">
      <c r="A32" s="18"/>
      <c r="B32" s="29" t="s">
        <v>45</v>
      </c>
      <c r="C32" s="28">
        <v>1.38</v>
      </c>
      <c r="D32" s="27">
        <f>C32/C39*D39</f>
        <v>76540.481955990195</v>
      </c>
      <c r="E32" s="27">
        <f>D32/$D$35*100</f>
        <v>8.4352078239608783</v>
      </c>
      <c r="F32" s="27">
        <f>C32/C39*F39</f>
        <v>72519.109657701687</v>
      </c>
      <c r="G32" s="31">
        <f>3.46*G11*12</f>
        <v>191922.04799999998</v>
      </c>
    </row>
    <row r="33" spans="1:7">
      <c r="A33" s="30"/>
      <c r="B33" s="29" t="s">
        <v>46</v>
      </c>
      <c r="C33" s="28">
        <v>3.85</v>
      </c>
      <c r="D33" s="27">
        <f>C33/C39*D39</f>
        <v>213536.85183374077</v>
      </c>
      <c r="E33" s="27">
        <f>D33/$D$35*100</f>
        <v>23.533007334963322</v>
      </c>
      <c r="F33" s="27">
        <f>C33/C39*F39</f>
        <v>202317.80592909534</v>
      </c>
      <c r="G33" s="26">
        <f xml:space="preserve"> 4.74*G11*12</f>
        <v>262922.11199999996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44371.293887530555</v>
      </c>
      <c r="E34" s="25">
        <f>D34/$D$35*100</f>
        <v>4.8899755501222497</v>
      </c>
      <c r="F34" s="25">
        <f>C34/C39*F39</f>
        <v>42040.063569682148</v>
      </c>
      <c r="G34" s="19">
        <f xml:space="preserve"> 1.11*G11*12</f>
        <v>61570.368000000002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907392.95999999985</v>
      </c>
      <c r="E35" s="24">
        <f>D35/$D$35*100</f>
        <v>100</v>
      </c>
      <c r="F35" s="20">
        <f>F17+F24+F27+F30+F31+F34</f>
        <v>859719.29999999993</v>
      </c>
      <c r="G35" s="19">
        <f>G17+G24+G27+G30+G31+G34</f>
        <v>887529.89599999995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907392.96</v>
      </c>
      <c r="E39" s="9">
        <f>E35+E37</f>
        <v>118</v>
      </c>
      <c r="F39" s="8">
        <v>859719.3</v>
      </c>
      <c r="G39" s="7">
        <f>G35+G36</f>
        <v>887529.89599999995</v>
      </c>
    </row>
    <row r="40" spans="1:7">
      <c r="D40" s="2" t="s">
        <v>3</v>
      </c>
      <c r="F40" s="6">
        <f>F39/D39</f>
        <v>0.9474608443071898</v>
      </c>
    </row>
    <row r="42" spans="1:7" ht="18.75">
      <c r="A42" s="5"/>
      <c r="B42" s="4" t="s">
        <v>48</v>
      </c>
      <c r="C42" s="3">
        <v>458879.43</v>
      </c>
      <c r="D42" s="3" t="s">
        <v>2</v>
      </c>
    </row>
    <row r="43" spans="1:7" ht="18.75">
      <c r="A43" s="5"/>
      <c r="B43" s="4" t="s">
        <v>49</v>
      </c>
      <c r="C43" s="3">
        <f>D39-F39</f>
        <v>47673.659999999916</v>
      </c>
      <c r="D43" s="3" t="s">
        <v>2</v>
      </c>
    </row>
    <row r="44" spans="1:7" ht="18.75">
      <c r="A44" s="5"/>
      <c r="B44" s="4" t="s">
        <v>1</v>
      </c>
      <c r="C44" s="3">
        <f>C42+C43</f>
        <v>506553.08999999991</v>
      </c>
      <c r="D44" s="3" t="s">
        <v>2</v>
      </c>
    </row>
    <row r="45" spans="1:7" ht="18.75">
      <c r="A45" s="5"/>
      <c r="B45" s="4"/>
      <c r="C45" s="3"/>
      <c r="D45" s="3"/>
      <c r="E45" s="1"/>
      <c r="F45" s="1"/>
      <c r="G45" s="1"/>
    </row>
    <row r="51" spans="2:7">
      <c r="B51" s="1" t="s">
        <v>0</v>
      </c>
      <c r="E51" s="1"/>
      <c r="F51" s="1"/>
      <c r="G51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1"/>
  <sheetViews>
    <sheetView topLeftCell="A10" zoomScale="75" zoomScaleNormal="50" workbookViewId="0">
      <selection activeCell="I42" sqref="I42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7" t="s">
        <v>37</v>
      </c>
      <c r="B7" s="77"/>
      <c r="C7" s="77"/>
      <c r="D7" s="77"/>
      <c r="E7" s="77"/>
      <c r="F7" s="77"/>
      <c r="G7" s="77"/>
    </row>
    <row r="8" spans="1:7" ht="18.75">
      <c r="A8" s="77" t="s">
        <v>40</v>
      </c>
      <c r="B8" s="77"/>
      <c r="C8" s="77"/>
      <c r="D8" s="77"/>
      <c r="E8" s="77"/>
      <c r="F8" s="77"/>
      <c r="G8" s="77"/>
    </row>
    <row r="9" spans="1:7" ht="18.75">
      <c r="A9" s="77" t="s">
        <v>47</v>
      </c>
      <c r="B9" s="77"/>
      <c r="C9" s="77"/>
      <c r="D9" s="77"/>
      <c r="E9" s="77"/>
      <c r="F9" s="77"/>
      <c r="G9" s="77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2994.2</v>
      </c>
    </row>
    <row r="12" spans="1:7" ht="16.5" thickBot="1">
      <c r="A12" s="81" t="s">
        <v>35</v>
      </c>
      <c r="B12" s="83" t="s">
        <v>34</v>
      </c>
      <c r="C12" s="78" t="s">
        <v>33</v>
      </c>
      <c r="D12" s="79"/>
      <c r="E12" s="79"/>
      <c r="F12" s="80"/>
      <c r="G12" s="85" t="s">
        <v>32</v>
      </c>
    </row>
    <row r="13" spans="1:7">
      <c r="A13" s="82"/>
      <c r="B13" s="84"/>
      <c r="C13" s="69" t="s">
        <v>31</v>
      </c>
      <c r="D13" s="68" t="s">
        <v>30</v>
      </c>
      <c r="E13" s="67"/>
      <c r="F13" s="66" t="s">
        <v>29</v>
      </c>
      <c r="G13" s="86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28</v>
      </c>
      <c r="B15" s="52" t="s">
        <v>27</v>
      </c>
      <c r="C15" s="51"/>
      <c r="D15" s="50"/>
      <c r="E15" s="49"/>
      <c r="F15" s="48"/>
      <c r="G15" s="47"/>
    </row>
    <row r="16" spans="1:7" ht="19.5">
      <c r="A16" s="46"/>
      <c r="B16" s="45" t="s">
        <v>26</v>
      </c>
      <c r="C16" s="44"/>
      <c r="D16" s="43"/>
      <c r="E16" s="42"/>
      <c r="F16" s="41"/>
      <c r="G16" s="40"/>
    </row>
    <row r="17" spans="1:7" ht="19.5">
      <c r="A17" s="39"/>
      <c r="B17" s="38" t="s">
        <v>25</v>
      </c>
      <c r="C17" s="37">
        <f>C18+C19+C20+C21</f>
        <v>5.0599999999999996</v>
      </c>
      <c r="D17" s="36">
        <f>SUM(D18:D21)</f>
        <v>174451.23096774195</v>
      </c>
      <c r="E17" s="36">
        <f>SUM(E18:E21)</f>
        <v>29.677419354838712</v>
      </c>
      <c r="F17" s="35">
        <f>SUM(F18:F21)</f>
        <v>150162.26051612903</v>
      </c>
      <c r="G17" s="34">
        <f>G18+G19+G20+G21</f>
        <v>135816.91199999998</v>
      </c>
    </row>
    <row r="18" spans="1:7">
      <c r="A18" s="30"/>
      <c r="B18" s="32" t="s">
        <v>24</v>
      </c>
      <c r="C18" s="33">
        <v>2.58</v>
      </c>
      <c r="D18" s="27">
        <f>C18/C39*D39</f>
        <v>88949.441876832847</v>
      </c>
      <c r="E18" s="27">
        <f>D18/$D$35*100</f>
        <v>15.131964809384165</v>
      </c>
      <c r="F18" s="27">
        <f>C18/C39*F39</f>
        <v>76564.947061583574</v>
      </c>
      <c r="G18" s="58">
        <f>2.37*G11*12</f>
        <v>85155.047999999995</v>
      </c>
    </row>
    <row r="19" spans="1:7">
      <c r="A19" s="30"/>
      <c r="B19" s="32" t="s">
        <v>23</v>
      </c>
      <c r="C19" s="28">
        <v>1.75</v>
      </c>
      <c r="D19" s="27">
        <f>C19/C39*D39</f>
        <v>60333.923753665687</v>
      </c>
      <c r="E19" s="27">
        <f>D19/$D$35*100</f>
        <v>10.263929618768328</v>
      </c>
      <c r="F19" s="27">
        <f>C19/C39*F39</f>
        <v>51933.588123167152</v>
      </c>
      <c r="G19" s="58">
        <f>1.41*G11*12</f>
        <v>50661.863999999987</v>
      </c>
    </row>
    <row r="20" spans="1:7">
      <c r="A20" s="30">
        <v>0</v>
      </c>
      <c r="B20" s="32" t="s">
        <v>22</v>
      </c>
      <c r="C20" s="28">
        <v>0.69</v>
      </c>
      <c r="D20" s="27">
        <f>C20/C39*D39</f>
        <v>23788.8042228739</v>
      </c>
      <c r="E20" s="27">
        <f>D20/$D$35*100</f>
        <v>4.0469208211143703</v>
      </c>
      <c r="F20" s="27">
        <f>C20/C39*F39</f>
        <v>20476.671888563051</v>
      </c>
      <c r="G20" s="58">
        <v>0</v>
      </c>
    </row>
    <row r="21" spans="1:7">
      <c r="A21" s="57"/>
      <c r="B21" s="56" t="s">
        <v>21</v>
      </c>
      <c r="C21" s="55">
        <v>0.04</v>
      </c>
      <c r="D21" s="27">
        <f>C21/C39*D39</f>
        <v>1379.0611143695016</v>
      </c>
      <c r="E21" s="27">
        <f>D21/$D$35*100</f>
        <v>0.23460410557184755</v>
      </c>
      <c r="F21" s="27">
        <f>C21/C39*F39</f>
        <v>1187.0534428152494</v>
      </c>
      <c r="G21" s="54">
        <v>0</v>
      </c>
    </row>
    <row r="22" spans="1:7" ht="19.5">
      <c r="A22" s="53" t="s">
        <v>20</v>
      </c>
      <c r="B22" s="52" t="s">
        <v>19</v>
      </c>
      <c r="C22" s="51"/>
      <c r="D22" s="50"/>
      <c r="E22" s="49"/>
      <c r="F22" s="48"/>
      <c r="G22" s="47"/>
    </row>
    <row r="23" spans="1:7" ht="19.5">
      <c r="A23" s="46"/>
      <c r="B23" s="45" t="s">
        <v>18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107222.00164222873</v>
      </c>
      <c r="E24" s="36">
        <f>E25+E26</f>
        <v>18.240469208211145</v>
      </c>
      <c r="F24" s="35">
        <f>F25+F26</f>
        <v>92293.405178885616</v>
      </c>
      <c r="G24" s="34">
        <f>G25+G26</f>
        <v>93880.5</v>
      </c>
    </row>
    <row r="25" spans="1:7">
      <c r="A25" s="30"/>
      <c r="B25" s="32" t="s">
        <v>17</v>
      </c>
      <c r="C25" s="33">
        <v>2.36</v>
      </c>
      <c r="D25" s="27">
        <f>C25/C39*D39</f>
        <v>81364.605747800582</v>
      </c>
      <c r="E25" s="27">
        <f>D25/$D$35*100</f>
        <v>13.841642228739005</v>
      </c>
      <c r="F25" s="27">
        <f>C25/C39*F39</f>
        <v>70036.1531260997</v>
      </c>
      <c r="G25" s="26">
        <f>55845*0.7</f>
        <v>39091.5</v>
      </c>
    </row>
    <row r="26" spans="1:7">
      <c r="A26" s="30"/>
      <c r="B26" s="32" t="s">
        <v>16</v>
      </c>
      <c r="C26" s="28">
        <v>0.75</v>
      </c>
      <c r="D26" s="27">
        <f>C26/C39*D39</f>
        <v>25857.395894428151</v>
      </c>
      <c r="E26" s="27">
        <f>D26/$D$35*100</f>
        <v>4.3988269794721413</v>
      </c>
      <c r="F26" s="27">
        <f>C26/C39*F39</f>
        <v>22257.252052785923</v>
      </c>
      <c r="G26" s="26">
        <f>78270*0.7</f>
        <v>54789</v>
      </c>
    </row>
    <row r="27" spans="1:7" ht="19.5">
      <c r="A27" s="23" t="s">
        <v>15</v>
      </c>
      <c r="B27" s="22" t="s">
        <v>14</v>
      </c>
      <c r="C27" s="10">
        <f>C28+C29</f>
        <v>1.6400000000000001</v>
      </c>
      <c r="D27" s="21">
        <f>D28+D29</f>
        <v>56541.505689149562</v>
      </c>
      <c r="E27" s="21">
        <f>E28+E29</f>
        <v>9.6187683284457481</v>
      </c>
      <c r="F27" s="20">
        <f>F28+F29</f>
        <v>48669.191155425222</v>
      </c>
      <c r="G27" s="19">
        <f>G28+G29</f>
        <v>341566.5</v>
      </c>
    </row>
    <row r="28" spans="1:7">
      <c r="A28" s="30"/>
      <c r="B28" s="29" t="s">
        <v>13</v>
      </c>
      <c r="C28" s="28">
        <v>0.84</v>
      </c>
      <c r="D28" s="27">
        <f>C28/C39*D39</f>
        <v>28960.283401759531</v>
      </c>
      <c r="E28" s="27">
        <f>D28/$D$35*100</f>
        <v>4.9266862170087977</v>
      </c>
      <c r="F28" s="27">
        <f>C28/C39*F39</f>
        <v>24928.122299120234</v>
      </c>
      <c r="G28" s="26">
        <f>55845+11206-39091.5</f>
        <v>27959.5</v>
      </c>
    </row>
    <row r="29" spans="1:7">
      <c r="A29" s="30"/>
      <c r="B29" s="29" t="s">
        <v>12</v>
      </c>
      <c r="C29" s="28">
        <v>0.8</v>
      </c>
      <c r="D29" s="27">
        <f>C29/C39*D39</f>
        <v>27581.222287390032</v>
      </c>
      <c r="E29" s="27">
        <f>D29/$D$35*100</f>
        <v>4.6920821114369504</v>
      </c>
      <c r="F29" s="27">
        <f>C29/C39*F39</f>
        <v>23741.068856304988</v>
      </c>
      <c r="G29" s="26">
        <f xml:space="preserve"> 290126+78270-54789</f>
        <v>313607</v>
      </c>
    </row>
    <row r="30" spans="1:7" ht="19.5">
      <c r="A30" s="23" t="s">
        <v>11</v>
      </c>
      <c r="B30" s="22" t="s">
        <v>10</v>
      </c>
      <c r="C30" s="10">
        <v>1.21</v>
      </c>
      <c r="D30" s="25">
        <f>C30/C39*D39</f>
        <v>41716.598709677426</v>
      </c>
      <c r="E30" s="25">
        <f>D30/$D$35*100</f>
        <v>7.0967741935483888</v>
      </c>
      <c r="F30" s="25">
        <f>C30/C39*F39</f>
        <v>35908.366645161295</v>
      </c>
      <c r="G30" s="19">
        <f>1.08*G11*12</f>
        <v>38804.831999999995</v>
      </c>
    </row>
    <row r="31" spans="1:7" ht="19.5">
      <c r="A31" s="23" t="s">
        <v>9</v>
      </c>
      <c r="B31" s="22" t="s">
        <v>8</v>
      </c>
      <c r="C31" s="10">
        <f>C32+C33</f>
        <v>5.23</v>
      </c>
      <c r="D31" s="21">
        <f>SUM(D32:D33)</f>
        <v>180312.24070381233</v>
      </c>
      <c r="E31" s="21">
        <f>SUM(E32:E33)</f>
        <v>30.674486803519066</v>
      </c>
      <c r="F31" s="20">
        <f>SUM(F32:F33)</f>
        <v>155207.23764809384</v>
      </c>
      <c r="G31" s="19">
        <f>G32+G33</f>
        <v>294629.27999999997</v>
      </c>
    </row>
    <row r="32" spans="1:7" ht="19.5">
      <c r="A32" s="18"/>
      <c r="B32" s="29" t="s">
        <v>45</v>
      </c>
      <c r="C32" s="28">
        <v>1.38</v>
      </c>
      <c r="D32" s="27">
        <f>C32/C39*D39</f>
        <v>47577.608445747799</v>
      </c>
      <c r="E32" s="27">
        <f>D32/$D$35*100</f>
        <v>8.0938416422287407</v>
      </c>
      <c r="F32" s="27">
        <f>C32/C39*F39</f>
        <v>40953.343777126101</v>
      </c>
      <c r="G32" s="31">
        <f>3.46*G11*12</f>
        <v>124319.18399999998</v>
      </c>
    </row>
    <row r="33" spans="1:7">
      <c r="A33" s="30"/>
      <c r="B33" s="29" t="s">
        <v>46</v>
      </c>
      <c r="C33" s="28">
        <v>3.85</v>
      </c>
      <c r="D33" s="27">
        <f>C33/C39*D39</f>
        <v>132734.63225806452</v>
      </c>
      <c r="E33" s="27">
        <f>D33/$D$35*100</f>
        <v>22.580645161290324</v>
      </c>
      <c r="F33" s="27">
        <f>C33/C39*F39</f>
        <v>114253.89387096775</v>
      </c>
      <c r="G33" s="26">
        <f xml:space="preserve"> 4.74*G11*12</f>
        <v>170310.09599999999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27581.222287390032</v>
      </c>
      <c r="E34" s="25">
        <f>D34/$D$35*100</f>
        <v>4.6920821114369504</v>
      </c>
      <c r="F34" s="25">
        <f>C34/C39*F39</f>
        <v>23741.068856304988</v>
      </c>
      <c r="G34" s="19">
        <f xml:space="preserve"> 1.11*G11*12</f>
        <v>39882.743999999999</v>
      </c>
    </row>
    <row r="35" spans="1:7" ht="19.5">
      <c r="A35" s="23"/>
      <c r="B35" s="22" t="s">
        <v>5</v>
      </c>
      <c r="C35" s="10">
        <f>C17+C24+C27+C30+C31+C34</f>
        <v>17.05</v>
      </c>
      <c r="D35" s="21">
        <f>(D17+D24+D27+D30+D31+D34)</f>
        <v>587824.79999999993</v>
      </c>
      <c r="E35" s="24">
        <f>D35/$D$35*100</f>
        <v>100</v>
      </c>
      <c r="F35" s="20">
        <f>F17+F24+F27+F30+F31+F34</f>
        <v>505981.52999999997</v>
      </c>
      <c r="G35" s="19">
        <f>G17+G24+G27+G30+G31+G34</f>
        <v>944580.76799999992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17.05</v>
      </c>
      <c r="D39" s="9">
        <v>587824.80000000005</v>
      </c>
      <c r="E39" s="9">
        <f>E35+E37</f>
        <v>118</v>
      </c>
      <c r="F39" s="8">
        <v>505981.53</v>
      </c>
      <c r="G39" s="7">
        <f>G35+G36</f>
        <v>944580.76799999992</v>
      </c>
    </row>
    <row r="40" spans="1:7">
      <c r="D40" s="2" t="s">
        <v>3</v>
      </c>
      <c r="F40" s="6">
        <f>F39/D39</f>
        <v>0.86076928023451882</v>
      </c>
    </row>
    <row r="41" spans="1:7">
      <c r="D41" s="2" t="s">
        <v>50</v>
      </c>
      <c r="G41" s="2">
        <v>290126</v>
      </c>
    </row>
    <row r="42" spans="1:7" ht="18.75">
      <c r="A42" s="5"/>
      <c r="B42" s="4" t="s">
        <v>48</v>
      </c>
      <c r="C42" s="3">
        <v>459981.6</v>
      </c>
      <c r="D42" s="3" t="s">
        <v>2</v>
      </c>
    </row>
    <row r="43" spans="1:7" ht="18.75">
      <c r="A43" s="5"/>
      <c r="B43" s="4" t="s">
        <v>49</v>
      </c>
      <c r="C43" s="3">
        <f>D39-F39</f>
        <v>81843.270000000019</v>
      </c>
      <c r="D43" s="3" t="s">
        <v>2</v>
      </c>
    </row>
    <row r="44" spans="1:7" ht="18.75">
      <c r="A44" s="5"/>
      <c r="B44" s="4" t="s">
        <v>1</v>
      </c>
      <c r="C44" s="3">
        <f>C42+C43</f>
        <v>541824.87</v>
      </c>
      <c r="D44" s="3" t="s">
        <v>2</v>
      </c>
    </row>
    <row r="45" spans="1:7" ht="18.75">
      <c r="A45" s="5"/>
      <c r="B45" s="4"/>
      <c r="C45" s="3"/>
      <c r="D45" s="3"/>
      <c r="E45" s="1"/>
      <c r="F45" s="1"/>
      <c r="G45" s="1"/>
    </row>
    <row r="51" spans="2:7">
      <c r="B51" s="1" t="s">
        <v>0</v>
      </c>
      <c r="E51" s="1"/>
      <c r="F51" s="1"/>
      <c r="G51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1"/>
  <sheetViews>
    <sheetView topLeftCell="A10" zoomScale="75" zoomScaleNormal="50" workbookViewId="0">
      <selection activeCell="M41" sqref="M41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7" t="s">
        <v>42</v>
      </c>
      <c r="B7" s="77"/>
      <c r="C7" s="77"/>
      <c r="D7" s="77"/>
      <c r="E7" s="77"/>
      <c r="F7" s="77"/>
      <c r="G7" s="77"/>
    </row>
    <row r="8" spans="1:7" ht="18.75">
      <c r="A8" s="77" t="s">
        <v>41</v>
      </c>
      <c r="B8" s="77"/>
      <c r="C8" s="77"/>
      <c r="D8" s="77"/>
      <c r="E8" s="77"/>
      <c r="F8" s="77"/>
      <c r="G8" s="77"/>
    </row>
    <row r="9" spans="1:7" ht="18.75">
      <c r="A9" s="77" t="s">
        <v>47</v>
      </c>
      <c r="B9" s="77"/>
      <c r="C9" s="77"/>
      <c r="D9" s="77"/>
      <c r="E9" s="77"/>
      <c r="F9" s="77"/>
      <c r="G9" s="77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3009.3</v>
      </c>
    </row>
    <row r="12" spans="1:7" ht="16.5" thickBot="1">
      <c r="A12" s="81" t="s">
        <v>35</v>
      </c>
      <c r="B12" s="83" t="s">
        <v>34</v>
      </c>
      <c r="C12" s="78" t="s">
        <v>33</v>
      </c>
      <c r="D12" s="79"/>
      <c r="E12" s="79"/>
      <c r="F12" s="80"/>
      <c r="G12" s="85" t="s">
        <v>32</v>
      </c>
    </row>
    <row r="13" spans="1:7">
      <c r="A13" s="82"/>
      <c r="B13" s="84"/>
      <c r="C13" s="69" t="s">
        <v>31</v>
      </c>
      <c r="D13" s="68" t="s">
        <v>30</v>
      </c>
      <c r="E13" s="67"/>
      <c r="F13" s="66" t="s">
        <v>29</v>
      </c>
      <c r="G13" s="86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28</v>
      </c>
      <c r="B15" s="52" t="s">
        <v>27</v>
      </c>
      <c r="C15" s="51"/>
      <c r="D15" s="50"/>
      <c r="E15" s="49"/>
      <c r="F15" s="48"/>
      <c r="G15" s="47"/>
    </row>
    <row r="16" spans="1:7" ht="19.5">
      <c r="A16" s="46"/>
      <c r="B16" s="45" t="s">
        <v>26</v>
      </c>
      <c r="C16" s="44"/>
      <c r="D16" s="43"/>
      <c r="E16" s="42"/>
      <c r="F16" s="41"/>
      <c r="G16" s="40"/>
    </row>
    <row r="17" spans="1:7" ht="19.5">
      <c r="A17" s="39"/>
      <c r="B17" s="38" t="s">
        <v>25</v>
      </c>
      <c r="C17" s="37">
        <f>C18+C19+C20+C21</f>
        <v>4.37</v>
      </c>
      <c r="D17" s="36">
        <f>SUM(D18:D21)</f>
        <v>157805.88737163812</v>
      </c>
      <c r="E17" s="36">
        <f>SUM(E18:E21)</f>
        <v>26.711491442542783</v>
      </c>
      <c r="F17" s="35">
        <f>SUM(F18:F21)</f>
        <v>158728.84953545229</v>
      </c>
      <c r="G17" s="34">
        <f>G18+G19+G20+G21</f>
        <v>136501.848</v>
      </c>
    </row>
    <row r="18" spans="1:7">
      <c r="A18" s="30"/>
      <c r="B18" s="32" t="s">
        <v>24</v>
      </c>
      <c r="C18" s="33">
        <v>2.58</v>
      </c>
      <c r="D18" s="27">
        <f>C18/C39*D39</f>
        <v>93166.862567237156</v>
      </c>
      <c r="E18" s="27">
        <f>D18/$D$35*100</f>
        <v>15.770171149144252</v>
      </c>
      <c r="F18" s="27">
        <f>C18/C39*F39</f>
        <v>93711.769290953525</v>
      </c>
      <c r="G18" s="58">
        <f>2.37*G11*12</f>
        <v>85584.492000000013</v>
      </c>
    </row>
    <row r="19" spans="1:7">
      <c r="A19" s="30"/>
      <c r="B19" s="32" t="s">
        <v>23</v>
      </c>
      <c r="C19" s="28">
        <v>1.75</v>
      </c>
      <c r="D19" s="27">
        <f>C19/C39*D39</f>
        <v>63194.577322738376</v>
      </c>
      <c r="E19" s="27">
        <f>D19/$D$35*100</f>
        <v>10.696821515892418</v>
      </c>
      <c r="F19" s="27">
        <f>C19/C39*F39</f>
        <v>63564.184596576997</v>
      </c>
      <c r="G19" s="58">
        <f>1.41*G11*12</f>
        <v>50917.356</v>
      </c>
    </row>
    <row r="20" spans="1:7">
      <c r="A20" s="30">
        <v>0</v>
      </c>
      <c r="B20" s="32" t="s">
        <v>22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21</v>
      </c>
      <c r="C21" s="55">
        <v>0.04</v>
      </c>
      <c r="D21" s="27">
        <f>C21/C39*D39</f>
        <v>1444.4474816625914</v>
      </c>
      <c r="E21" s="27">
        <f>D21/$D$35*100</f>
        <v>0.24449877750611243</v>
      </c>
      <c r="F21" s="27">
        <f>C21/C39*F39</f>
        <v>1452.89564792176</v>
      </c>
      <c r="G21" s="54">
        <v>0</v>
      </c>
    </row>
    <row r="22" spans="1:7" ht="19.5">
      <c r="A22" s="53" t="s">
        <v>20</v>
      </c>
      <c r="B22" s="52" t="s">
        <v>19</v>
      </c>
      <c r="C22" s="51"/>
      <c r="D22" s="50"/>
      <c r="E22" s="49"/>
      <c r="F22" s="48"/>
      <c r="G22" s="47"/>
    </row>
    <row r="23" spans="1:7" ht="19.5">
      <c r="A23" s="46"/>
      <c r="B23" s="45" t="s">
        <v>18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112305.79169926648</v>
      </c>
      <c r="E24" s="36">
        <f>E25+E26</f>
        <v>19.009779951100242</v>
      </c>
      <c r="F24" s="35">
        <f>F25+F26</f>
        <v>112962.63662591684</v>
      </c>
      <c r="G24" s="34">
        <f>G25+G26</f>
        <v>90503.699999999983</v>
      </c>
    </row>
    <row r="25" spans="1:7">
      <c r="A25" s="30"/>
      <c r="B25" s="32" t="s">
        <v>17</v>
      </c>
      <c r="C25" s="33">
        <v>2.36</v>
      </c>
      <c r="D25" s="27">
        <f>C25/C39*D39</f>
        <v>85222.401418092893</v>
      </c>
      <c r="E25" s="27">
        <f>D25/$D$35*100</f>
        <v>14.425427872860633</v>
      </c>
      <c r="F25" s="27">
        <f>C25/C39*F39</f>
        <v>85720.843227383841</v>
      </c>
      <c r="G25" s="26">
        <f>77172*0.7</f>
        <v>54020.399999999994</v>
      </c>
    </row>
    <row r="26" spans="1:7">
      <c r="A26" s="30"/>
      <c r="B26" s="32" t="s">
        <v>16</v>
      </c>
      <c r="C26" s="28">
        <v>0.75</v>
      </c>
      <c r="D26" s="27">
        <f>C26/C39*D39</f>
        <v>27083.39028117359</v>
      </c>
      <c r="E26" s="27">
        <f>D26/$D$35*100</f>
        <v>4.5843520782396077</v>
      </c>
      <c r="F26" s="27">
        <f>C26/C39*F39</f>
        <v>27241.793398532998</v>
      </c>
      <c r="G26" s="26">
        <f>52119*0.7</f>
        <v>36483.299999999996</v>
      </c>
    </row>
    <row r="27" spans="1:7" ht="19.5">
      <c r="A27" s="23" t="s">
        <v>15</v>
      </c>
      <c r="B27" s="22" t="s">
        <v>14</v>
      </c>
      <c r="C27" s="10">
        <f>C28+C29</f>
        <v>1.6400000000000001</v>
      </c>
      <c r="D27" s="21">
        <f>D28+D29</f>
        <v>59222.346748166252</v>
      </c>
      <c r="E27" s="21">
        <f>E28+E29</f>
        <v>10.024449877750609</v>
      </c>
      <c r="F27" s="20">
        <f>F28+F29</f>
        <v>59568.721564792162</v>
      </c>
      <c r="G27" s="19">
        <f>G28+G29</f>
        <v>377549.3</v>
      </c>
    </row>
    <row r="28" spans="1:7">
      <c r="A28" s="30"/>
      <c r="B28" s="29" t="s">
        <v>13</v>
      </c>
      <c r="C28" s="28">
        <v>0.84</v>
      </c>
      <c r="D28" s="27">
        <f>C28/C39*D39</f>
        <v>30333.39711491442</v>
      </c>
      <c r="E28" s="27">
        <f>D28/$D$35*100</f>
        <v>5.1344743276283609</v>
      </c>
      <c r="F28" s="27">
        <f>C28/C39*F39</f>
        <v>30510.808606356957</v>
      </c>
      <c r="G28" s="26">
        <f>77072+4406-54020.4</f>
        <v>27457.599999999999</v>
      </c>
    </row>
    <row r="29" spans="1:7">
      <c r="A29" s="30"/>
      <c r="B29" s="29" t="s">
        <v>12</v>
      </c>
      <c r="C29" s="28">
        <v>0.8</v>
      </c>
      <c r="D29" s="27">
        <f>C29/C39*D39</f>
        <v>28888.949633251832</v>
      </c>
      <c r="E29" s="27">
        <f>D29/$D$35*100</f>
        <v>4.8899755501222488</v>
      </c>
      <c r="F29" s="27">
        <f>C29/C39*F39</f>
        <v>29057.912958435205</v>
      </c>
      <c r="G29" s="26">
        <f>G41+52119-36483.3</f>
        <v>350091.7</v>
      </c>
    </row>
    <row r="30" spans="1:7" ht="19.5">
      <c r="A30" s="23" t="s">
        <v>11</v>
      </c>
      <c r="B30" s="22" t="s">
        <v>10</v>
      </c>
      <c r="C30" s="10">
        <v>1.21</v>
      </c>
      <c r="D30" s="76">
        <f>C30/C39*D39</f>
        <v>43694.536320293388</v>
      </c>
      <c r="E30" s="24">
        <f>D30/$D$35*100</f>
        <v>7.3960880195599001</v>
      </c>
      <c r="F30" s="76">
        <f>C30/C39*F39</f>
        <v>43950.093349633236</v>
      </c>
      <c r="G30" s="19">
        <f>1.08*G11*12</f>
        <v>39000.528000000006</v>
      </c>
    </row>
    <row r="31" spans="1:7" ht="19.5">
      <c r="A31" s="23" t="s">
        <v>9</v>
      </c>
      <c r="B31" s="22" t="s">
        <v>8</v>
      </c>
      <c r="C31" s="10">
        <f>C32+C33</f>
        <v>5.23</v>
      </c>
      <c r="D31" s="21">
        <f>SUM(D32:D33)</f>
        <v>188861.50822738383</v>
      </c>
      <c r="E31" s="21">
        <f>SUM(E32:E33)</f>
        <v>31.968215158924195</v>
      </c>
      <c r="F31" s="20">
        <f>SUM(F32:F33)</f>
        <v>189966.10596577011</v>
      </c>
      <c r="G31" s="19">
        <f>G32+G33</f>
        <v>296115.12</v>
      </c>
    </row>
    <row r="32" spans="1:7" ht="19.5">
      <c r="A32" s="18"/>
      <c r="B32" s="29" t="s">
        <v>45</v>
      </c>
      <c r="C32" s="28">
        <v>1.38</v>
      </c>
      <c r="D32" s="27">
        <f>C32/C39*D39</f>
        <v>49833.438117359401</v>
      </c>
      <c r="E32" s="27">
        <f>D32/$D$35*100</f>
        <v>8.4352078239608765</v>
      </c>
      <c r="F32" s="27">
        <f>C32/C39*F39</f>
        <v>50124.899853300711</v>
      </c>
      <c r="G32" s="31">
        <f>3.46*G11*12</f>
        <v>124946.136</v>
      </c>
    </row>
    <row r="33" spans="1:7">
      <c r="A33" s="30"/>
      <c r="B33" s="29" t="s">
        <v>46</v>
      </c>
      <c r="C33" s="28">
        <v>3.85</v>
      </c>
      <c r="D33" s="27">
        <f>C33/C39*D39</f>
        <v>139028.07011002442</v>
      </c>
      <c r="E33" s="27">
        <f>D33/$D$35*100</f>
        <v>23.533007334963319</v>
      </c>
      <c r="F33" s="27">
        <f>C33/C39*F39</f>
        <v>139841.2061124694</v>
      </c>
      <c r="G33" s="26">
        <f xml:space="preserve"> 4.74*G11*12</f>
        <v>171168.98400000003</v>
      </c>
    </row>
    <row r="34" spans="1:7" ht="19.5">
      <c r="A34" s="23" t="s">
        <v>7</v>
      </c>
      <c r="B34" s="22" t="s">
        <v>6</v>
      </c>
      <c r="C34" s="10">
        <v>0.8</v>
      </c>
      <c r="D34" s="76">
        <f>C34/C39*D39</f>
        <v>28888.949633251832</v>
      </c>
      <c r="E34" s="24">
        <f>D34/$D$35*100</f>
        <v>4.8899755501222488</v>
      </c>
      <c r="F34" s="76">
        <f>C34/C39*F39</f>
        <v>29057.912958435205</v>
      </c>
      <c r="G34" s="19">
        <f xml:space="preserve"> 1.11*G11*12</f>
        <v>40083.876000000004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590779.02</v>
      </c>
      <c r="E35" s="24">
        <f>D35/$D$35*100</f>
        <v>100</v>
      </c>
      <c r="F35" s="20">
        <f>F17+F24+F27+F30+F31+F34</f>
        <v>594234.31999999983</v>
      </c>
      <c r="G35" s="19">
        <f>G17+G24+G27+G30+G31+G34</f>
        <v>979754.37200000009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590779.02</v>
      </c>
      <c r="E39" s="9">
        <f>E35+E37</f>
        <v>118</v>
      </c>
      <c r="F39" s="8">
        <v>594234.31999999995</v>
      </c>
      <c r="G39" s="7">
        <f>G35+G36</f>
        <v>979754.37200000009</v>
      </c>
    </row>
    <row r="40" spans="1:7">
      <c r="D40" s="2" t="s">
        <v>3</v>
      </c>
      <c r="F40" s="6">
        <f>F39/D39</f>
        <v>1.0058487181890785</v>
      </c>
    </row>
    <row r="41" spans="1:7">
      <c r="D41" s="2" t="s">
        <v>50</v>
      </c>
      <c r="G41" s="2">
        <v>334456</v>
      </c>
    </row>
    <row r="42" spans="1:7" ht="18.75">
      <c r="A42" s="5"/>
      <c r="B42" s="4" t="s">
        <v>48</v>
      </c>
      <c r="C42" s="3">
        <v>66297.05</v>
      </c>
      <c r="D42" s="3" t="s">
        <v>2</v>
      </c>
    </row>
    <row r="43" spans="1:7" ht="18.75">
      <c r="A43" s="5"/>
      <c r="B43" s="4" t="s">
        <v>49</v>
      </c>
      <c r="C43" s="3">
        <f>D39-F39</f>
        <v>-3455.2999999999302</v>
      </c>
      <c r="D43" s="3" t="s">
        <v>2</v>
      </c>
    </row>
    <row r="44" spans="1:7" ht="18.75">
      <c r="A44" s="5"/>
      <c r="B44" s="4" t="s">
        <v>1</v>
      </c>
      <c r="C44" s="3">
        <f>C42+C43</f>
        <v>62841.750000000073</v>
      </c>
      <c r="D44" s="3" t="s">
        <v>2</v>
      </c>
    </row>
    <row r="45" spans="1:7" ht="18.75">
      <c r="A45" s="5"/>
      <c r="B45" s="4"/>
      <c r="C45" s="3"/>
      <c r="D45" s="3"/>
      <c r="E45" s="1"/>
      <c r="F45" s="1"/>
      <c r="G45" s="1"/>
    </row>
    <row r="51" spans="2:7">
      <c r="B51" s="1" t="s">
        <v>0</v>
      </c>
      <c r="E51" s="1"/>
      <c r="F51" s="1"/>
      <c r="G51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9"/>
  <sheetViews>
    <sheetView zoomScale="75" zoomScaleNormal="50" workbookViewId="0">
      <selection activeCell="J25" sqref="J25"/>
    </sheetView>
  </sheetViews>
  <sheetFormatPr defaultRowHeight="15.75"/>
  <cols>
    <col min="1" max="1" width="5.5703125" style="1" customWidth="1"/>
    <col min="2" max="2" width="54.28515625" style="1" customWidth="1"/>
    <col min="3" max="3" width="13" style="2" customWidth="1"/>
    <col min="4" max="4" width="15.85546875" style="2" customWidth="1"/>
    <col min="5" max="5" width="9.7109375" style="2" hidden="1" customWidth="1"/>
    <col min="6" max="6" width="17.140625" style="2" customWidth="1"/>
    <col min="7" max="7" width="23" style="2" customWidth="1"/>
    <col min="8" max="16384" width="9.140625" style="1"/>
  </cols>
  <sheetData>
    <row r="1" spans="1:7" ht="18.75">
      <c r="A1" s="75"/>
      <c r="B1" s="75"/>
      <c r="C1" s="74"/>
      <c r="D1" s="74"/>
      <c r="E1" s="74"/>
      <c r="F1" s="74"/>
      <c r="G1" s="74"/>
    </row>
    <row r="2" spans="1:7" ht="18.75">
      <c r="A2" s="75"/>
      <c r="B2" s="75"/>
      <c r="C2" s="74"/>
      <c r="D2" s="74"/>
      <c r="E2" s="74"/>
      <c r="F2" s="74"/>
      <c r="G2" s="74"/>
    </row>
    <row r="3" spans="1:7" ht="18.75">
      <c r="A3" s="75"/>
      <c r="B3" s="75"/>
      <c r="C3" s="74"/>
      <c r="D3" s="74"/>
      <c r="E3" s="74"/>
      <c r="F3" s="74"/>
      <c r="G3" s="74"/>
    </row>
    <row r="4" spans="1:7" ht="18.75">
      <c r="A4" s="75"/>
      <c r="B4" s="75"/>
      <c r="C4" s="74"/>
      <c r="D4" s="74"/>
      <c r="E4" s="74"/>
      <c r="F4" s="74"/>
      <c r="G4" s="74"/>
    </row>
    <row r="5" spans="1:7" ht="18.75">
      <c r="A5" s="75"/>
      <c r="B5" s="75"/>
      <c r="C5" s="74"/>
      <c r="D5" s="74"/>
      <c r="E5" s="74"/>
      <c r="F5" s="74"/>
      <c r="G5" s="74"/>
    </row>
    <row r="6" spans="1:7" ht="18.75">
      <c r="A6" s="75"/>
      <c r="B6" s="75"/>
      <c r="C6" s="74"/>
      <c r="D6" s="74"/>
      <c r="E6" s="74"/>
      <c r="F6" s="74"/>
      <c r="G6" s="74"/>
    </row>
    <row r="7" spans="1:7" ht="18.75">
      <c r="A7" s="77" t="s">
        <v>44</v>
      </c>
      <c r="B7" s="77"/>
      <c r="C7" s="77"/>
      <c r="D7" s="77"/>
      <c r="E7" s="77"/>
      <c r="F7" s="77"/>
      <c r="G7" s="77"/>
    </row>
    <row r="8" spans="1:7" ht="18.75">
      <c r="A8" s="77" t="s">
        <v>43</v>
      </c>
      <c r="B8" s="77"/>
      <c r="C8" s="77"/>
      <c r="D8" s="77"/>
      <c r="E8" s="77"/>
      <c r="F8" s="77"/>
      <c r="G8" s="77"/>
    </row>
    <row r="9" spans="1:7" ht="18.75">
      <c r="A9" s="77" t="s">
        <v>47</v>
      </c>
      <c r="B9" s="77"/>
      <c r="C9" s="77"/>
      <c r="D9" s="77"/>
      <c r="E9" s="77"/>
      <c r="F9" s="77"/>
      <c r="G9" s="77"/>
    </row>
    <row r="10" spans="1:7" ht="18.75">
      <c r="A10" s="73"/>
      <c r="B10" s="73"/>
      <c r="C10" s="72"/>
      <c r="D10" s="72"/>
      <c r="E10" s="72"/>
      <c r="F10" s="72"/>
      <c r="G10" s="72"/>
    </row>
    <row r="11" spans="1:7" ht="16.5" thickBot="1">
      <c r="A11" s="70"/>
      <c r="B11" s="71"/>
      <c r="C11" s="70"/>
      <c r="D11" s="70"/>
      <c r="E11" s="70"/>
      <c r="F11" s="70"/>
      <c r="G11" s="70">
        <v>4689.8</v>
      </c>
    </row>
    <row r="12" spans="1:7" ht="16.5" thickBot="1">
      <c r="A12" s="81" t="s">
        <v>35</v>
      </c>
      <c r="B12" s="83" t="s">
        <v>34</v>
      </c>
      <c r="C12" s="78" t="s">
        <v>33</v>
      </c>
      <c r="D12" s="79"/>
      <c r="E12" s="79"/>
      <c r="F12" s="80"/>
      <c r="G12" s="85" t="s">
        <v>32</v>
      </c>
    </row>
    <row r="13" spans="1:7">
      <c r="A13" s="82"/>
      <c r="B13" s="84"/>
      <c r="C13" s="69" t="s">
        <v>31</v>
      </c>
      <c r="D13" s="68" t="s">
        <v>30</v>
      </c>
      <c r="E13" s="67"/>
      <c r="F13" s="66" t="s">
        <v>29</v>
      </c>
      <c r="G13" s="86"/>
    </row>
    <row r="14" spans="1:7">
      <c r="A14" s="65"/>
      <c r="B14" s="64"/>
      <c r="C14" s="63"/>
      <c r="D14" s="62"/>
      <c r="E14" s="61"/>
      <c r="F14" s="60"/>
      <c r="G14" s="59"/>
    </row>
    <row r="15" spans="1:7" ht="19.5">
      <c r="A15" s="53" t="s">
        <v>28</v>
      </c>
      <c r="B15" s="52" t="s">
        <v>27</v>
      </c>
      <c r="C15" s="51"/>
      <c r="D15" s="50"/>
      <c r="E15" s="49"/>
      <c r="F15" s="48"/>
      <c r="G15" s="47"/>
    </row>
    <row r="16" spans="1:7" ht="19.5">
      <c r="A16" s="46"/>
      <c r="B16" s="45" t="s">
        <v>26</v>
      </c>
      <c r="C16" s="44"/>
      <c r="D16" s="43"/>
      <c r="E16" s="42"/>
      <c r="F16" s="41"/>
      <c r="G16" s="40"/>
    </row>
    <row r="17" spans="1:7" ht="19.5">
      <c r="A17" s="39"/>
      <c r="B17" s="38" t="s">
        <v>25</v>
      </c>
      <c r="C17" s="37">
        <f>C18+C19+C20+C21</f>
        <v>4.37</v>
      </c>
      <c r="D17" s="36">
        <f>SUM(D18:D21)</f>
        <v>245917.82608190709</v>
      </c>
      <c r="E17" s="36">
        <f>SUM(E18:E21)</f>
        <v>26.711491442542783</v>
      </c>
      <c r="F17" s="35">
        <f>SUM(F18:F21)</f>
        <v>246220.71035452315</v>
      </c>
      <c r="G17" s="34">
        <f>G18+G19+G20+G21</f>
        <v>213961.32800000001</v>
      </c>
    </row>
    <row r="18" spans="1:7">
      <c r="A18" s="30"/>
      <c r="B18" s="32" t="s">
        <v>24</v>
      </c>
      <c r="C18" s="33">
        <v>2.58</v>
      </c>
      <c r="D18" s="27">
        <f>C18/C39*D39</f>
        <v>145187.18336185819</v>
      </c>
      <c r="E18" s="27">
        <f>D18/$D$35*100</f>
        <v>15.770171149144252</v>
      </c>
      <c r="F18" s="27">
        <f>C18/C39*F39</f>
        <v>145366.00290953543</v>
      </c>
      <c r="G18" s="58">
        <f>2.37*G11*12</f>
        <v>133377.91200000001</v>
      </c>
    </row>
    <row r="19" spans="1:7">
      <c r="A19" s="30"/>
      <c r="B19" s="32" t="s">
        <v>23</v>
      </c>
      <c r="C19" s="28">
        <v>1.75</v>
      </c>
      <c r="D19" s="27">
        <f>C19/C39*D39</f>
        <v>98479.6786369193</v>
      </c>
      <c r="E19" s="27">
        <f>D19/$D$35*100</f>
        <v>10.696821515892418</v>
      </c>
      <c r="F19" s="27">
        <f>C19/C39*F39</f>
        <v>98600.970965770146</v>
      </c>
      <c r="G19" s="58">
        <f>1.41*G11*12</f>
        <v>79351.415999999997</v>
      </c>
    </row>
    <row r="20" spans="1:7">
      <c r="A20" s="30">
        <v>0</v>
      </c>
      <c r="B20" s="32" t="s">
        <v>22</v>
      </c>
      <c r="C20" s="28">
        <v>0</v>
      </c>
      <c r="D20" s="27">
        <f>C20/C39*D39</f>
        <v>0</v>
      </c>
      <c r="E20" s="27">
        <f>D20/$D$35*100</f>
        <v>0</v>
      </c>
      <c r="F20" s="27">
        <f>C20/C39*F39</f>
        <v>0</v>
      </c>
      <c r="G20" s="58">
        <v>0</v>
      </c>
    </row>
    <row r="21" spans="1:7">
      <c r="A21" s="57"/>
      <c r="B21" s="56" t="s">
        <v>21</v>
      </c>
      <c r="C21" s="55">
        <v>0.04</v>
      </c>
      <c r="D21" s="27">
        <f>C21/C39*D39</f>
        <v>2250.9640831295842</v>
      </c>
      <c r="E21" s="27">
        <f>D21/$D$35*100</f>
        <v>0.24449877750611243</v>
      </c>
      <c r="F21" s="27">
        <f>C21/C39*F39</f>
        <v>2253.7364792176036</v>
      </c>
      <c r="G21" s="54">
        <v>1232</v>
      </c>
    </row>
    <row r="22" spans="1:7" ht="19.5">
      <c r="A22" s="53" t="s">
        <v>20</v>
      </c>
      <c r="B22" s="52" t="s">
        <v>19</v>
      </c>
      <c r="C22" s="51"/>
      <c r="D22" s="50"/>
      <c r="E22" s="49"/>
      <c r="F22" s="48"/>
      <c r="G22" s="47"/>
    </row>
    <row r="23" spans="1:7" ht="19.5">
      <c r="A23" s="46"/>
      <c r="B23" s="45" t="s">
        <v>18</v>
      </c>
      <c r="C23" s="44"/>
      <c r="D23" s="43"/>
      <c r="E23" s="42"/>
      <c r="F23" s="41"/>
      <c r="G23" s="40"/>
    </row>
    <row r="24" spans="1:7" ht="19.5">
      <c r="A24" s="39"/>
      <c r="B24" s="38"/>
      <c r="C24" s="37">
        <f>C25+C26</f>
        <v>3.11</v>
      </c>
      <c r="D24" s="36">
        <f>D25+D26</f>
        <v>175012.45746332515</v>
      </c>
      <c r="E24" s="36">
        <f>E25+E26</f>
        <v>19.009779951100242</v>
      </c>
      <c r="F24" s="35">
        <f>F25+F26</f>
        <v>175228.01125916868</v>
      </c>
      <c r="G24" s="34">
        <f>G25+G26</f>
        <v>99771</v>
      </c>
    </row>
    <row r="25" spans="1:7">
      <c r="A25" s="30"/>
      <c r="B25" s="32" t="s">
        <v>17</v>
      </c>
      <c r="C25" s="33">
        <v>2.36</v>
      </c>
      <c r="D25" s="27">
        <f>C25/C39*D39</f>
        <v>132806.88090464546</v>
      </c>
      <c r="E25" s="27">
        <f>D25/$D$35*100</f>
        <v>14.425427872860633</v>
      </c>
      <c r="F25" s="27">
        <f>C25/C39*F39</f>
        <v>132970.4522738386</v>
      </c>
      <c r="G25" s="26">
        <f>95894*0.7</f>
        <v>67125.8</v>
      </c>
    </row>
    <row r="26" spans="1:7">
      <c r="A26" s="30"/>
      <c r="B26" s="32" t="s">
        <v>16</v>
      </c>
      <c r="C26" s="28">
        <v>0.75</v>
      </c>
      <c r="D26" s="27">
        <f>C26/C39*D39</f>
        <v>42205.576558679699</v>
      </c>
      <c r="E26" s="27">
        <f>D26/$D$35*100</f>
        <v>4.5843520782396077</v>
      </c>
      <c r="F26" s="27">
        <f>C26/C39*F39</f>
        <v>42257.558985330063</v>
      </c>
      <c r="G26" s="26">
        <f>46636*0.7</f>
        <v>32645.199999999997</v>
      </c>
    </row>
    <row r="27" spans="1:7" ht="19.5">
      <c r="A27" s="23" t="s">
        <v>15</v>
      </c>
      <c r="B27" s="22" t="s">
        <v>14</v>
      </c>
      <c r="C27" s="10">
        <f>C28+C29</f>
        <v>1.6400000000000001</v>
      </c>
      <c r="D27" s="21">
        <f>D28+D29</f>
        <v>92289.527408312948</v>
      </c>
      <c r="E27" s="21">
        <f>E28+E29</f>
        <v>10.024449877750609</v>
      </c>
      <c r="F27" s="20">
        <f>F28+F29</f>
        <v>92403.195647921748</v>
      </c>
      <c r="G27" s="19">
        <f>G28+G29</f>
        <v>47834.900000000009</v>
      </c>
    </row>
    <row r="28" spans="1:7">
      <c r="A28" s="30"/>
      <c r="B28" s="29" t="s">
        <v>13</v>
      </c>
      <c r="C28" s="28">
        <v>0.84</v>
      </c>
      <c r="D28" s="27">
        <f>C28/C39*D39</f>
        <v>47270.245745721259</v>
      </c>
      <c r="E28" s="27">
        <f>D28/$D$35*100</f>
        <v>5.13447432762836</v>
      </c>
      <c r="F28" s="27">
        <f>C28/C39*F39</f>
        <v>47328.466063569671</v>
      </c>
      <c r="G28" s="26">
        <f>95894+5076-67125.9</f>
        <v>33844.100000000006</v>
      </c>
    </row>
    <row r="29" spans="1:7">
      <c r="A29" s="30"/>
      <c r="B29" s="29" t="s">
        <v>12</v>
      </c>
      <c r="C29" s="28">
        <v>0.8</v>
      </c>
      <c r="D29" s="27">
        <f>C29/C39*D39</f>
        <v>45019.281662591689</v>
      </c>
      <c r="E29" s="27">
        <f>D29/$D$35*100</f>
        <v>4.8899755501222488</v>
      </c>
      <c r="F29" s="27">
        <f>C29/C39*F39</f>
        <v>45074.729584352077</v>
      </c>
      <c r="G29" s="26">
        <f>46636-32645.2</f>
        <v>13990.8</v>
      </c>
    </row>
    <row r="30" spans="1:7" ht="19.5">
      <c r="A30" s="23" t="s">
        <v>11</v>
      </c>
      <c r="B30" s="22" t="s">
        <v>10</v>
      </c>
      <c r="C30" s="10">
        <v>1.21</v>
      </c>
      <c r="D30" s="25">
        <f>C30/C39*D39</f>
        <v>68091.663514669912</v>
      </c>
      <c r="E30" s="25">
        <f>D30/$D$35*100</f>
        <v>7.3960880195599001</v>
      </c>
      <c r="F30" s="25">
        <f>C30/C39*F39</f>
        <v>68175.528496332496</v>
      </c>
      <c r="G30" s="19">
        <f>1.08*G11*12</f>
        <v>60779.808000000005</v>
      </c>
    </row>
    <row r="31" spans="1:7" ht="19.5">
      <c r="A31" s="23" t="s">
        <v>9</v>
      </c>
      <c r="B31" s="22" t="s">
        <v>8</v>
      </c>
      <c r="C31" s="10">
        <f>C32+C33</f>
        <v>5.23</v>
      </c>
      <c r="D31" s="21">
        <f>SUM(D32:D33)</f>
        <v>294313.55386919313</v>
      </c>
      <c r="E31" s="21">
        <f>SUM(E32:E33)</f>
        <v>31.968215158924203</v>
      </c>
      <c r="F31" s="20">
        <f>SUM(F32:F33)</f>
        <v>294676.04465770163</v>
      </c>
      <c r="G31" s="19">
        <f>G32+G33</f>
        <v>461476.32000000007</v>
      </c>
    </row>
    <row r="32" spans="1:7" ht="19.5">
      <c r="A32" s="18"/>
      <c r="B32" s="29" t="s">
        <v>45</v>
      </c>
      <c r="C32" s="28">
        <v>1.38</v>
      </c>
      <c r="D32" s="27">
        <f>C32/C39*D39</f>
        <v>77658.260867970646</v>
      </c>
      <c r="E32" s="27">
        <f>D32/$D$35*100</f>
        <v>8.4352078239608783</v>
      </c>
      <c r="F32" s="27">
        <f>C32/C39*F39</f>
        <v>77753.908533007314</v>
      </c>
      <c r="G32" s="31">
        <f>3.46*G11*12</f>
        <v>194720.49600000001</v>
      </c>
    </row>
    <row r="33" spans="1:7">
      <c r="A33" s="30"/>
      <c r="B33" s="29" t="s">
        <v>46</v>
      </c>
      <c r="C33" s="28">
        <v>3.85</v>
      </c>
      <c r="D33" s="27">
        <f>C33/C39*D39</f>
        <v>216655.29300122248</v>
      </c>
      <c r="E33" s="27">
        <f>D33/$D$35*100</f>
        <v>23.533007334963322</v>
      </c>
      <c r="F33" s="27">
        <f>C33/C39*F39</f>
        <v>216922.13612469434</v>
      </c>
      <c r="G33" s="26">
        <f xml:space="preserve"> 4.74*G11*12</f>
        <v>266755.82400000002</v>
      </c>
    </row>
    <row r="34" spans="1:7" ht="19.5">
      <c r="A34" s="23" t="s">
        <v>7</v>
      </c>
      <c r="B34" s="22" t="s">
        <v>6</v>
      </c>
      <c r="C34" s="10">
        <v>0.8</v>
      </c>
      <c r="D34" s="25">
        <f>C34/C39*D39</f>
        <v>45019.281662591689</v>
      </c>
      <c r="E34" s="25">
        <f>D34/$D$35*100</f>
        <v>4.8899755501222488</v>
      </c>
      <c r="F34" s="25">
        <f>C34/C39*F39</f>
        <v>45074.729584352077</v>
      </c>
      <c r="G34" s="19">
        <f xml:space="preserve"> 1.11*G11*12</f>
        <v>62468.136000000013</v>
      </c>
    </row>
    <row r="35" spans="1:7" ht="19.5">
      <c r="A35" s="23"/>
      <c r="B35" s="22" t="s">
        <v>5</v>
      </c>
      <c r="C35" s="10">
        <f>C17+C24+C27+C30+C31+C34</f>
        <v>16.360000000000003</v>
      </c>
      <c r="D35" s="21">
        <f>(D17+D24+D27+D30+D31+D34)</f>
        <v>920644.31</v>
      </c>
      <c r="E35" s="24">
        <f>D35/$D$35*100</f>
        <v>100</v>
      </c>
      <c r="F35" s="20">
        <f>F17+F24+F27+F30+F31+F34</f>
        <v>921778.21999999986</v>
      </c>
      <c r="G35" s="19">
        <f>G17+G24+G27+G30+G31+G34</f>
        <v>946291.4920000002</v>
      </c>
    </row>
    <row r="36" spans="1:7" ht="19.5">
      <c r="A36" s="18"/>
      <c r="B36" s="17"/>
      <c r="C36" s="16"/>
      <c r="D36" s="15"/>
      <c r="E36" s="15">
        <f>D36/$D$35*100</f>
        <v>0</v>
      </c>
      <c r="F36" s="15"/>
      <c r="G36" s="15"/>
    </row>
    <row r="37" spans="1:7" ht="19.5">
      <c r="A37" s="23"/>
      <c r="B37" s="22"/>
      <c r="C37" s="10"/>
      <c r="D37" s="21"/>
      <c r="E37" s="21">
        <f>E35*18/100</f>
        <v>18</v>
      </c>
      <c r="F37" s="20"/>
      <c r="G37" s="19"/>
    </row>
    <row r="38" spans="1:7" ht="19.5">
      <c r="A38" s="18"/>
      <c r="B38" s="17"/>
      <c r="C38" s="16"/>
      <c r="D38" s="15"/>
      <c r="E38" s="15"/>
      <c r="F38" s="14"/>
      <c r="G38" s="13"/>
    </row>
    <row r="39" spans="1:7" ht="20.25" thickBot="1">
      <c r="A39" s="12"/>
      <c r="B39" s="11" t="s">
        <v>4</v>
      </c>
      <c r="C39" s="10">
        <f>C35+C36</f>
        <v>16.360000000000003</v>
      </c>
      <c r="D39" s="9">
        <v>920644.31</v>
      </c>
      <c r="E39" s="9">
        <f>E35+E37</f>
        <v>118</v>
      </c>
      <c r="F39" s="8">
        <v>921778.22</v>
      </c>
      <c r="G39" s="7">
        <f>G35+G36</f>
        <v>946291.4920000002</v>
      </c>
    </row>
    <row r="40" spans="1:7">
      <c r="D40" s="2" t="s">
        <v>3</v>
      </c>
      <c r="F40" s="6">
        <f>F39/D39</f>
        <v>1.0012316483007426</v>
      </c>
    </row>
    <row r="41" spans="1:7">
      <c r="D41" s="4"/>
      <c r="E41" s="3"/>
      <c r="F41" s="3"/>
      <c r="G41" s="3"/>
    </row>
    <row r="42" spans="1:7" ht="18.75">
      <c r="A42" s="5"/>
      <c r="B42" s="4" t="s">
        <v>48</v>
      </c>
      <c r="C42" s="3">
        <v>227230.72</v>
      </c>
      <c r="D42" s="3" t="s">
        <v>2</v>
      </c>
    </row>
    <row r="43" spans="1:7" ht="18.75">
      <c r="A43" s="5"/>
      <c r="B43" s="4" t="s">
        <v>49</v>
      </c>
      <c r="C43" s="3">
        <f>D39-F39</f>
        <v>-1133.9099999999162</v>
      </c>
      <c r="D43" s="3" t="s">
        <v>2</v>
      </c>
    </row>
    <row r="44" spans="1:7" ht="18.75">
      <c r="A44" s="5"/>
      <c r="B44" s="4" t="s">
        <v>1</v>
      </c>
      <c r="C44" s="3">
        <f>C42+C43</f>
        <v>226096.81000000008</v>
      </c>
      <c r="D44" s="3" t="s">
        <v>2</v>
      </c>
    </row>
    <row r="45" spans="1:7" ht="18.75">
      <c r="A45" s="5"/>
      <c r="B45" s="4"/>
      <c r="C45" s="3"/>
      <c r="D45" s="3"/>
      <c r="E45" s="1"/>
      <c r="F45" s="1"/>
      <c r="G45" s="1"/>
    </row>
    <row r="49" spans="2:7">
      <c r="B49" s="1" t="s">
        <v>0</v>
      </c>
      <c r="E49" s="1"/>
      <c r="F49" s="1"/>
      <c r="G49" s="1"/>
    </row>
  </sheetData>
  <mergeCells count="7">
    <mergeCell ref="A7:G7"/>
    <mergeCell ref="A8:G8"/>
    <mergeCell ref="C12:F12"/>
    <mergeCell ref="A9:G9"/>
    <mergeCell ref="A12:A13"/>
    <mergeCell ref="B12:B13"/>
    <mergeCell ref="G12:G13"/>
  </mergeCells>
  <printOptions horizontalCentered="1"/>
  <pageMargins left="0.55118110236220474" right="0.43307086614173229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МЖК 1</vt:lpstr>
      <vt:lpstr>МЖК 7</vt:lpstr>
      <vt:lpstr>МЖК 9</vt:lpstr>
      <vt:lpstr>МЖК 10</vt:lpstr>
      <vt:lpstr>МЖК 11</vt:lpstr>
      <vt:lpstr>МЖК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2017-03-02T00:11:13Z</dcterms:modified>
</cp:coreProperties>
</file>